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trlProps/ctrlProp3.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gizonline.sharepoint.com/sites/GCFTogoHealthwithguests/Freigegebene Dokumente/00 General/02 FP package/09 FINAL FP Package/"/>
    </mc:Choice>
  </mc:AlternateContent>
  <xr:revisionPtr revIDLastSave="63" documentId="8_{02D71553-6A83-4577-B158-DADE5BA0CED4}" xr6:coauthVersionLast="47" xr6:coauthVersionMax="47" xr10:uidLastSave="{B4228489-703C-4F62-8FD0-FFB602940471}"/>
  <bookViews>
    <workbookView xWindow="-120" yWindow="-120" windowWidth="29040" windowHeight="15720" firstSheet="3" activeTab="7" xr2:uid="{6998EB4E-B199-41E0-8281-BEEE11CFA9B2}"/>
  </bookViews>
  <sheets>
    <sheet name="Table of contents" sheetId="5" r:id="rId1"/>
    <sheet name="Overall Project" sheetId="13" r:id="rId2"/>
    <sheet name="EWS for Health " sheetId="1" r:id="rId3"/>
    <sheet name="Health Infrastructure" sheetId="11" r:id="rId4"/>
    <sheet name="Community resilence" sheetId="15" r:id="rId5"/>
    <sheet name="sensitivity graphic " sheetId="16" r:id="rId6"/>
    <sheet name="Fiscal Sustainability" sheetId="17" r:id="rId7"/>
    <sheet name="Details_opex_Y6-Y20" sheetId="18" r:id="rId8"/>
    <sheet name="Inputs data" sheetId="8" r:id="rId9"/>
  </sheets>
  <definedNames>
    <definedName name="_xlchart.v2.0" hidden="1">'Overall Project'!$A$54:$A$62</definedName>
    <definedName name="_xlchart.v2.1" hidden="1">'Overall Project'!$B$51:$B$53</definedName>
    <definedName name="_xlchart.v2.10" hidden="1">'Overall Project'!$G$51:$G$53</definedName>
    <definedName name="_xlchart.v2.11" hidden="1">'Overall Project'!$G$54:$G$62</definedName>
    <definedName name="_xlchart.v2.12" hidden="1">'Overall Project'!$H$51:$H$53</definedName>
    <definedName name="_xlchart.v2.13" hidden="1">'Overall Project'!$H$54:$H$62</definedName>
    <definedName name="_xlchart.v2.2" hidden="1">'Overall Project'!$C$51:$C$53</definedName>
    <definedName name="_xlchart.v2.3" hidden="1">'Overall Project'!$C$54:$C$62</definedName>
    <definedName name="_xlchart.v2.4" hidden="1">'Overall Project'!$D$51:$D$53</definedName>
    <definedName name="_xlchart.v2.5" hidden="1">'Overall Project'!$D$54:$D$62</definedName>
    <definedName name="_xlchart.v2.6" hidden="1">'Overall Project'!$E$51:$E$53</definedName>
    <definedName name="_xlchart.v2.7" hidden="1">'Overall Project'!$E$54:$E$62</definedName>
    <definedName name="_xlchart.v2.8" hidden="1">'Overall Project'!$F$51:$F$53</definedName>
    <definedName name="_xlchart.v2.9" hidden="1">'Overall Project'!$F$54:$F$62</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3" l="1"/>
  <c r="C20" i="11"/>
  <c r="D32" i="13"/>
  <c r="E32" i="13"/>
  <c r="F32" i="13"/>
  <c r="G32" i="13"/>
  <c r="H32" i="13"/>
  <c r="I32" i="13"/>
  <c r="J32" i="13"/>
  <c r="K32" i="13"/>
  <c r="L32" i="13"/>
  <c r="M32" i="13"/>
  <c r="N32" i="13"/>
  <c r="O32" i="13"/>
  <c r="P32" i="13"/>
  <c r="Q32" i="13"/>
  <c r="R32" i="13"/>
  <c r="S32" i="13"/>
  <c r="T32" i="13"/>
  <c r="U32" i="13"/>
  <c r="V32" i="13"/>
  <c r="C32" i="13"/>
  <c r="B20" i="1"/>
  <c r="B21" i="13"/>
  <c r="B28" i="13"/>
  <c r="B29" i="13"/>
  <c r="B30" i="13"/>
  <c r="B31" i="13"/>
  <c r="B32" i="13"/>
  <c r="B27" i="13"/>
  <c r="C24" i="13"/>
  <c r="B51" i="8" a="1"/>
  <c r="B51" i="8"/>
  <c r="B53" i="8"/>
  <c r="B55" i="8"/>
  <c r="C20" i="1"/>
  <c r="C27" i="13"/>
  <c r="D20" i="1"/>
  <c r="D27" i="13"/>
  <c r="E20" i="1"/>
  <c r="E27" i="13"/>
  <c r="F20" i="1"/>
  <c r="F27" i="13"/>
  <c r="G20" i="1"/>
  <c r="G27" i="13"/>
  <c r="H20" i="1"/>
  <c r="H27" i="13"/>
  <c r="I20" i="1"/>
  <c r="I27" i="13"/>
  <c r="J20" i="1"/>
  <c r="J27" i="13"/>
  <c r="K20" i="1"/>
  <c r="K27" i="13"/>
  <c r="L20" i="1"/>
  <c r="L27" i="13"/>
  <c r="M20" i="1"/>
  <c r="M27" i="13"/>
  <c r="N20" i="1"/>
  <c r="N27" i="13"/>
  <c r="O20" i="1"/>
  <c r="O27" i="13"/>
  <c r="P20" i="1"/>
  <c r="P27" i="13"/>
  <c r="Q20" i="1"/>
  <c r="Q27" i="13"/>
  <c r="R20" i="1"/>
  <c r="R27" i="13"/>
  <c r="S20" i="1"/>
  <c r="S27" i="13"/>
  <c r="T20" i="1"/>
  <c r="T27" i="13"/>
  <c r="U20" i="1"/>
  <c r="U27" i="13"/>
  <c r="V20" i="1"/>
  <c r="V27" i="13"/>
  <c r="I21" i="13"/>
  <c r="J21" i="13"/>
  <c r="K21" i="13"/>
  <c r="L21" i="13"/>
  <c r="M21" i="13"/>
  <c r="N21" i="13"/>
  <c r="O21" i="13"/>
  <c r="P21" i="13"/>
  <c r="Q21" i="13"/>
  <c r="R21" i="13"/>
  <c r="S21" i="13"/>
  <c r="T21" i="13"/>
  <c r="U21" i="13"/>
  <c r="V21" i="13"/>
  <c r="I22" i="13"/>
  <c r="J22" i="13"/>
  <c r="K22" i="13"/>
  <c r="L22" i="13"/>
  <c r="M22" i="13"/>
  <c r="N22" i="13"/>
  <c r="O22" i="13"/>
  <c r="P22" i="13"/>
  <c r="Q22" i="13"/>
  <c r="R22" i="13"/>
  <c r="S22" i="13"/>
  <c r="T22" i="13"/>
  <c r="U22" i="13"/>
  <c r="V22" i="13"/>
  <c r="I23" i="13"/>
  <c r="J23" i="13"/>
  <c r="K23" i="13"/>
  <c r="L23" i="13"/>
  <c r="M23" i="13"/>
  <c r="N23" i="13"/>
  <c r="O23" i="13"/>
  <c r="P23" i="13"/>
  <c r="Q23" i="13"/>
  <c r="R23" i="13"/>
  <c r="S23" i="13"/>
  <c r="T23" i="13"/>
  <c r="U23" i="13"/>
  <c r="V23" i="13"/>
  <c r="D20" i="15"/>
  <c r="E20" i="15"/>
  <c r="F20" i="15"/>
  <c r="G20" i="15"/>
  <c r="H20" i="15"/>
  <c r="I20" i="15"/>
  <c r="J20" i="15"/>
  <c r="K20" i="15"/>
  <c r="L20" i="15"/>
  <c r="M20" i="15"/>
  <c r="N20" i="15"/>
  <c r="O20" i="15"/>
  <c r="P20" i="15"/>
  <c r="Q20" i="15"/>
  <c r="R20" i="15"/>
  <c r="S20" i="15"/>
  <c r="T20" i="15"/>
  <c r="U20" i="15"/>
  <c r="V20" i="15"/>
  <c r="C20" i="15"/>
  <c r="B39" i="11"/>
  <c r="H23" i="13"/>
  <c r="B23" i="13" s="1"/>
  <c r="H22" i="13"/>
  <c r="H21" i="13"/>
  <c r="H24" i="13" s="1"/>
  <c r="D19" i="15"/>
  <c r="D19" i="11"/>
  <c r="E19" i="11"/>
  <c r="F19" i="11"/>
  <c r="G19" i="11"/>
  <c r="H19" i="11"/>
  <c r="I19" i="11"/>
  <c r="J19" i="11"/>
  <c r="K19" i="11"/>
  <c r="L19" i="11"/>
  <c r="M19" i="11"/>
  <c r="N19" i="11"/>
  <c r="O19" i="11"/>
  <c r="P19" i="11"/>
  <c r="Q19" i="11"/>
  <c r="R19" i="11"/>
  <c r="S19" i="11"/>
  <c r="T19" i="11"/>
  <c r="U19" i="11"/>
  <c r="V19" i="11"/>
  <c r="C19" i="11"/>
  <c r="C21" i="1"/>
  <c r="D21" i="1"/>
  <c r="E21" i="1"/>
  <c r="F21" i="1"/>
  <c r="G21" i="1"/>
  <c r="H21" i="1"/>
  <c r="I21" i="1"/>
  <c r="J21" i="1"/>
  <c r="K21" i="1"/>
  <c r="L21" i="1"/>
  <c r="M21" i="1"/>
  <c r="N21" i="1"/>
  <c r="O21" i="1"/>
  <c r="P21" i="1"/>
  <c r="Q21" i="1"/>
  <c r="R21" i="1"/>
  <c r="S21" i="1"/>
  <c r="T21" i="1"/>
  <c r="U21" i="1"/>
  <c r="V21" i="1"/>
  <c r="B32" i="1"/>
  <c r="B78" i="8"/>
  <c r="B98" i="8"/>
  <c r="B99" i="8"/>
  <c r="C25" i="11"/>
  <c r="B103" i="8"/>
  <c r="C26" i="11"/>
  <c r="C30" i="11"/>
  <c r="C29" i="13"/>
  <c r="D25" i="11"/>
  <c r="D26" i="11"/>
  <c r="D30" i="11"/>
  <c r="D29" i="13"/>
  <c r="E25" i="11"/>
  <c r="E26" i="11"/>
  <c r="E30" i="11"/>
  <c r="E29" i="13"/>
  <c r="F25" i="11"/>
  <c r="F26" i="11"/>
  <c r="F30" i="11"/>
  <c r="F29" i="13"/>
  <c r="G25" i="11"/>
  <c r="G26" i="11"/>
  <c r="G30" i="11"/>
  <c r="G29" i="13"/>
  <c r="H25" i="11"/>
  <c r="H26" i="11"/>
  <c r="H30" i="11"/>
  <c r="H29" i="13"/>
  <c r="I25" i="11"/>
  <c r="I26" i="11"/>
  <c r="I30" i="11"/>
  <c r="I29" i="13"/>
  <c r="J25" i="11"/>
  <c r="J26" i="11"/>
  <c r="J30" i="11"/>
  <c r="J29" i="13"/>
  <c r="K25" i="11"/>
  <c r="K26" i="11"/>
  <c r="K30" i="11"/>
  <c r="K29" i="13"/>
  <c r="L25" i="11"/>
  <c r="L26" i="11"/>
  <c r="L30" i="11"/>
  <c r="L29" i="13"/>
  <c r="M25" i="11"/>
  <c r="M26" i="11"/>
  <c r="M30" i="11"/>
  <c r="M29" i="13"/>
  <c r="N25" i="11"/>
  <c r="N26" i="11"/>
  <c r="N30" i="11"/>
  <c r="N29" i="13"/>
  <c r="O25" i="11"/>
  <c r="O26" i="11"/>
  <c r="O30" i="11"/>
  <c r="O29" i="13"/>
  <c r="P25" i="11"/>
  <c r="P26" i="11"/>
  <c r="P30" i="11"/>
  <c r="P29" i="13"/>
  <c r="Q25" i="11"/>
  <c r="Q26" i="11"/>
  <c r="Q30" i="11"/>
  <c r="Q29" i="13"/>
  <c r="R25" i="11"/>
  <c r="R26" i="11"/>
  <c r="R30" i="11"/>
  <c r="R29" i="13"/>
  <c r="S25" i="11"/>
  <c r="S26" i="11"/>
  <c r="S30" i="11"/>
  <c r="S29" i="13"/>
  <c r="T25" i="11"/>
  <c r="T26" i="11"/>
  <c r="T30" i="11"/>
  <c r="T29" i="13"/>
  <c r="U25" i="11"/>
  <c r="U26" i="11"/>
  <c r="U30" i="11"/>
  <c r="U29" i="13"/>
  <c r="V25" i="11"/>
  <c r="V26" i="11"/>
  <c r="V30" i="11"/>
  <c r="V29" i="13"/>
  <c r="C22" i="1"/>
  <c r="D22" i="1"/>
  <c r="E22" i="1"/>
  <c r="F22" i="1"/>
  <c r="G22" i="1"/>
  <c r="H22" i="1"/>
  <c r="I22" i="1"/>
  <c r="J22" i="1"/>
  <c r="K22" i="1"/>
  <c r="L22" i="1"/>
  <c r="M22" i="1"/>
  <c r="N22" i="1"/>
  <c r="O22" i="1"/>
  <c r="P22" i="1"/>
  <c r="Q22" i="1"/>
  <c r="R22" i="1"/>
  <c r="S22" i="1"/>
  <c r="T22" i="1"/>
  <c r="U22" i="1"/>
  <c r="V22" i="1"/>
  <c r="B30" i="1" a="1"/>
  <c r="B30" i="1"/>
  <c r="C41" i="13"/>
  <c r="B33" i="1"/>
  <c r="C46" i="13"/>
  <c r="C7" i="17"/>
  <c r="I7" i="17"/>
  <c r="D8" i="17"/>
  <c r="D9" i="17"/>
  <c r="D10" i="17"/>
  <c r="D5" i="17"/>
  <c r="D6" i="17"/>
  <c r="D82" i="17"/>
  <c r="D51" i="17"/>
  <c r="D52" i="17"/>
  <c r="D53" i="17"/>
  <c r="D54" i="17"/>
  <c r="D83" i="17"/>
  <c r="D11" i="17"/>
  <c r="D12" i="17"/>
  <c r="D13" i="17"/>
  <c r="D86" i="17"/>
  <c r="D55" i="17"/>
  <c r="D56" i="17"/>
  <c r="D57" i="17"/>
  <c r="D58" i="17"/>
  <c r="D87" i="17"/>
  <c r="D14" i="17"/>
  <c r="D15" i="17"/>
  <c r="D16" i="17"/>
  <c r="D89" i="17"/>
  <c r="D59" i="17"/>
  <c r="D60" i="17"/>
  <c r="D61" i="17"/>
  <c r="D62" i="17"/>
  <c r="D90" i="17"/>
  <c r="D81" i="17"/>
  <c r="D68" i="17"/>
  <c r="D84" i="17"/>
  <c r="C20" i="17"/>
  <c r="D85" i="17"/>
  <c r="D69" i="17"/>
  <c r="D70" i="17"/>
  <c r="D71" i="17"/>
  <c r="D72" i="17"/>
  <c r="D73" i="17"/>
  <c r="D74" i="17"/>
  <c r="D88" i="17"/>
  <c r="D75" i="17"/>
  <c r="D91" i="17"/>
  <c r="D92" i="17"/>
  <c r="D102" i="17"/>
  <c r="E8" i="17"/>
  <c r="E9" i="17"/>
  <c r="E10" i="17"/>
  <c r="E5" i="17"/>
  <c r="E6" i="17"/>
  <c r="E82" i="17"/>
  <c r="E51" i="17"/>
  <c r="E52" i="17"/>
  <c r="E53" i="17"/>
  <c r="E54" i="17"/>
  <c r="E83" i="17"/>
  <c r="E11" i="17"/>
  <c r="E12" i="17"/>
  <c r="E13" i="17"/>
  <c r="E86" i="17"/>
  <c r="E55" i="17"/>
  <c r="E56" i="17"/>
  <c r="E57" i="17"/>
  <c r="E58" i="17"/>
  <c r="E87" i="17"/>
  <c r="E14" i="17"/>
  <c r="E15" i="17"/>
  <c r="E16" i="17"/>
  <c r="E89" i="17"/>
  <c r="E59" i="17"/>
  <c r="E60" i="17"/>
  <c r="E61" i="17"/>
  <c r="E62" i="17"/>
  <c r="E90" i="17"/>
  <c r="E81" i="17"/>
  <c r="E68" i="17"/>
  <c r="E84" i="17"/>
  <c r="E85" i="17"/>
  <c r="E69" i="17"/>
  <c r="E70" i="17"/>
  <c r="E71" i="17"/>
  <c r="E72" i="17"/>
  <c r="E73" i="17"/>
  <c r="E74" i="17"/>
  <c r="E88" i="17"/>
  <c r="E75" i="17"/>
  <c r="E91" i="17"/>
  <c r="E92" i="17"/>
  <c r="E102" i="17"/>
  <c r="F8" i="17"/>
  <c r="F9" i="17"/>
  <c r="F10" i="17"/>
  <c r="F5" i="17"/>
  <c r="F6" i="17"/>
  <c r="F82" i="17"/>
  <c r="F51" i="17"/>
  <c r="F52" i="17"/>
  <c r="F53" i="17"/>
  <c r="F54" i="17"/>
  <c r="F83" i="17"/>
  <c r="F11" i="17"/>
  <c r="F12" i="17"/>
  <c r="F13" i="17"/>
  <c r="F86" i="17"/>
  <c r="F55" i="17"/>
  <c r="F56" i="17"/>
  <c r="F57" i="17"/>
  <c r="F58" i="17"/>
  <c r="F87" i="17"/>
  <c r="F14" i="17"/>
  <c r="F15" i="17"/>
  <c r="F16" i="17"/>
  <c r="F89" i="17"/>
  <c r="F59" i="17"/>
  <c r="F60" i="17"/>
  <c r="F61" i="17"/>
  <c r="F62" i="17"/>
  <c r="F90" i="17"/>
  <c r="F81" i="17"/>
  <c r="F68" i="17"/>
  <c r="F84" i="17"/>
  <c r="F85" i="17"/>
  <c r="F69" i="17"/>
  <c r="F70" i="17"/>
  <c r="F71" i="17"/>
  <c r="F72" i="17"/>
  <c r="F73" i="17"/>
  <c r="F74" i="17"/>
  <c r="F88" i="17"/>
  <c r="F75" i="17"/>
  <c r="F91" i="17"/>
  <c r="F92" i="17"/>
  <c r="F102" i="17"/>
  <c r="G8" i="17"/>
  <c r="G9" i="17"/>
  <c r="G10" i="17"/>
  <c r="G5" i="17"/>
  <c r="G6" i="17"/>
  <c r="G82" i="17"/>
  <c r="G51" i="17"/>
  <c r="G52" i="17"/>
  <c r="G53" i="17"/>
  <c r="G54" i="17"/>
  <c r="G83" i="17"/>
  <c r="G11" i="17"/>
  <c r="G12" i="17"/>
  <c r="G13" i="17"/>
  <c r="G86" i="17"/>
  <c r="G55" i="17"/>
  <c r="G56" i="17"/>
  <c r="G57" i="17"/>
  <c r="G58" i="17"/>
  <c r="G87" i="17"/>
  <c r="G14" i="17"/>
  <c r="G15" i="17"/>
  <c r="G16" i="17"/>
  <c r="G89" i="17"/>
  <c r="G59" i="17"/>
  <c r="G60" i="17"/>
  <c r="G61" i="17"/>
  <c r="G62" i="17"/>
  <c r="G90" i="17"/>
  <c r="G81" i="17"/>
  <c r="G68" i="17"/>
  <c r="G84" i="17"/>
  <c r="G85" i="17"/>
  <c r="G69" i="17"/>
  <c r="G70" i="17"/>
  <c r="G71" i="17"/>
  <c r="G72" i="17"/>
  <c r="G73" i="17"/>
  <c r="G74" i="17"/>
  <c r="G88" i="17"/>
  <c r="G75" i="17"/>
  <c r="G91" i="17"/>
  <c r="G92" i="17"/>
  <c r="G102" i="17"/>
  <c r="H8" i="17"/>
  <c r="H9" i="17"/>
  <c r="H10" i="17"/>
  <c r="H5" i="17"/>
  <c r="H6" i="17"/>
  <c r="H82" i="17"/>
  <c r="H51" i="17"/>
  <c r="H52" i="17"/>
  <c r="H53" i="17"/>
  <c r="H54" i="17"/>
  <c r="H83" i="17"/>
  <c r="H11" i="17"/>
  <c r="H12" i="17"/>
  <c r="H13" i="17"/>
  <c r="H86" i="17"/>
  <c r="H55" i="17"/>
  <c r="H56" i="17"/>
  <c r="H57" i="17"/>
  <c r="H58" i="17"/>
  <c r="H87" i="17"/>
  <c r="H14" i="17"/>
  <c r="H15" i="17"/>
  <c r="H16" i="17"/>
  <c r="H89" i="17"/>
  <c r="H59" i="17"/>
  <c r="H60" i="17"/>
  <c r="H61" i="17"/>
  <c r="H62" i="17"/>
  <c r="H90" i="17"/>
  <c r="H81" i="17"/>
  <c r="H68" i="17"/>
  <c r="H84" i="17"/>
  <c r="H85" i="17"/>
  <c r="H69" i="17"/>
  <c r="H70" i="17"/>
  <c r="H71" i="17"/>
  <c r="H72" i="17"/>
  <c r="H73" i="17"/>
  <c r="H74" i="17"/>
  <c r="H88" i="17"/>
  <c r="H75" i="17"/>
  <c r="H91" i="17"/>
  <c r="H92" i="17"/>
  <c r="H102" i="17"/>
  <c r="I8" i="17"/>
  <c r="H2" i="18"/>
  <c r="H3" i="18"/>
  <c r="H4" i="18"/>
  <c r="H5" i="18"/>
  <c r="H6" i="18"/>
  <c r="H7" i="18"/>
  <c r="H8" i="18"/>
  <c r="H9" i="18"/>
  <c r="C29" i="18"/>
  <c r="B49" i="8"/>
  <c r="H16" i="1"/>
  <c r="I9" i="17"/>
  <c r="I10" i="17"/>
  <c r="I5" i="17"/>
  <c r="I6" i="17"/>
  <c r="I82" i="17"/>
  <c r="I51" i="17"/>
  <c r="I52" i="17"/>
  <c r="I53" i="17"/>
  <c r="I54" i="17"/>
  <c r="I83" i="17"/>
  <c r="I11" i="17"/>
  <c r="H10" i="18"/>
  <c r="H11" i="18"/>
  <c r="H12" i="18"/>
  <c r="H13" i="18"/>
  <c r="H14" i="18"/>
  <c r="H15" i="18"/>
  <c r="H16" i="18"/>
  <c r="H17" i="18"/>
  <c r="H18" i="18"/>
  <c r="H19" i="18"/>
  <c r="H20" i="18"/>
  <c r="H21" i="18"/>
  <c r="C30" i="18"/>
  <c r="H18" i="11"/>
  <c r="I12" i="17"/>
  <c r="I13" i="17"/>
  <c r="I86" i="17"/>
  <c r="I55" i="17"/>
  <c r="I56" i="17"/>
  <c r="I57" i="17"/>
  <c r="I58" i="17"/>
  <c r="I87" i="17"/>
  <c r="I14" i="17"/>
  <c r="H22" i="18"/>
  <c r="H23" i="18"/>
  <c r="H24" i="18"/>
  <c r="H25" i="18"/>
  <c r="C31" i="18"/>
  <c r="H18" i="15"/>
  <c r="I15" i="17"/>
  <c r="I16" i="17"/>
  <c r="I89" i="17"/>
  <c r="I59" i="17"/>
  <c r="I60" i="17"/>
  <c r="I61" i="17"/>
  <c r="I62" i="17"/>
  <c r="I90" i="17"/>
  <c r="I81" i="17"/>
  <c r="I68" i="17"/>
  <c r="I84" i="17"/>
  <c r="I85" i="17"/>
  <c r="I69" i="17"/>
  <c r="I70" i="17"/>
  <c r="I71" i="17"/>
  <c r="I72" i="17"/>
  <c r="I73" i="17"/>
  <c r="I74" i="17"/>
  <c r="I88" i="17"/>
  <c r="I75" i="17"/>
  <c r="I91" i="17"/>
  <c r="I92" i="17"/>
  <c r="I102" i="17"/>
  <c r="J7" i="17"/>
  <c r="J8" i="17"/>
  <c r="I16" i="1"/>
  <c r="J9" i="17"/>
  <c r="J10" i="17"/>
  <c r="J5" i="17"/>
  <c r="J6" i="17"/>
  <c r="J82" i="17"/>
  <c r="J51" i="17"/>
  <c r="J52" i="17"/>
  <c r="J53" i="17"/>
  <c r="J54" i="17"/>
  <c r="J83" i="17"/>
  <c r="J11" i="17"/>
  <c r="I18" i="11"/>
  <c r="J12" i="17"/>
  <c r="J13" i="17"/>
  <c r="J86" i="17"/>
  <c r="J55" i="17"/>
  <c r="J56" i="17"/>
  <c r="J57" i="17"/>
  <c r="J58" i="17"/>
  <c r="J87" i="17"/>
  <c r="J14" i="17"/>
  <c r="I18" i="15"/>
  <c r="J15" i="17"/>
  <c r="J16" i="17"/>
  <c r="J89" i="17"/>
  <c r="J59" i="17"/>
  <c r="J60" i="17"/>
  <c r="J61" i="17"/>
  <c r="J62" i="17"/>
  <c r="J90" i="17"/>
  <c r="J81" i="17"/>
  <c r="J68" i="17"/>
  <c r="J84" i="17"/>
  <c r="J85" i="17"/>
  <c r="J69" i="17"/>
  <c r="J70" i="17"/>
  <c r="J71" i="17"/>
  <c r="J72" i="17"/>
  <c r="J73" i="17"/>
  <c r="J74" i="17"/>
  <c r="J88" i="17"/>
  <c r="J75" i="17"/>
  <c r="J91" i="17"/>
  <c r="J92" i="17"/>
  <c r="J102" i="17"/>
  <c r="K7" i="17"/>
  <c r="K8" i="17"/>
  <c r="J16" i="1"/>
  <c r="K9" i="17"/>
  <c r="K10" i="17"/>
  <c r="K5" i="17"/>
  <c r="K6" i="17"/>
  <c r="K82" i="17"/>
  <c r="K51" i="17"/>
  <c r="K52" i="17"/>
  <c r="K53" i="17"/>
  <c r="K54" i="17"/>
  <c r="K83" i="17"/>
  <c r="K11" i="17"/>
  <c r="J18" i="11"/>
  <c r="K12" i="17"/>
  <c r="K13" i="17"/>
  <c r="K86" i="17"/>
  <c r="K55" i="17"/>
  <c r="K56" i="17"/>
  <c r="K57" i="17"/>
  <c r="K58" i="17"/>
  <c r="K87" i="17"/>
  <c r="K14" i="17"/>
  <c r="J18" i="15"/>
  <c r="K15" i="17"/>
  <c r="K16" i="17"/>
  <c r="K89" i="17"/>
  <c r="K59" i="17"/>
  <c r="K60" i="17"/>
  <c r="K61" i="17"/>
  <c r="K62" i="17"/>
  <c r="K90" i="17"/>
  <c r="K81" i="17"/>
  <c r="K68" i="17"/>
  <c r="K84" i="17"/>
  <c r="K85" i="17"/>
  <c r="K69" i="17"/>
  <c r="K70" i="17"/>
  <c r="K71" i="17"/>
  <c r="K72" i="17"/>
  <c r="K73" i="17"/>
  <c r="K74" i="17"/>
  <c r="K88" i="17"/>
  <c r="K75" i="17"/>
  <c r="K91" i="17"/>
  <c r="K92" i="17"/>
  <c r="K102" i="17"/>
  <c r="L7" i="17"/>
  <c r="L8" i="17"/>
  <c r="K16" i="1"/>
  <c r="L9" i="17"/>
  <c r="L10" i="17"/>
  <c r="L5" i="17"/>
  <c r="L6" i="17"/>
  <c r="L82" i="17"/>
  <c r="L51" i="17"/>
  <c r="L52" i="17"/>
  <c r="L53" i="17"/>
  <c r="L54" i="17"/>
  <c r="L83" i="17"/>
  <c r="L11" i="17"/>
  <c r="K18" i="11"/>
  <c r="L12" i="17"/>
  <c r="L13" i="17"/>
  <c r="L86" i="17"/>
  <c r="L55" i="17"/>
  <c r="L56" i="17"/>
  <c r="L57" i="17"/>
  <c r="L58" i="17"/>
  <c r="L87" i="17"/>
  <c r="L14" i="17"/>
  <c r="K18" i="15"/>
  <c r="L15" i="17"/>
  <c r="L16" i="17"/>
  <c r="L89" i="17"/>
  <c r="L59" i="17"/>
  <c r="L60" i="17"/>
  <c r="L61" i="17"/>
  <c r="L62" i="17"/>
  <c r="L90" i="17"/>
  <c r="L81" i="17"/>
  <c r="L68" i="17"/>
  <c r="L84" i="17"/>
  <c r="L85" i="17"/>
  <c r="L69" i="17"/>
  <c r="L70" i="17"/>
  <c r="L71" i="17"/>
  <c r="L72" i="17"/>
  <c r="L73" i="17"/>
  <c r="L74" i="17"/>
  <c r="L88" i="17"/>
  <c r="L75" i="17"/>
  <c r="L91" i="17"/>
  <c r="L92" i="17"/>
  <c r="L102" i="17"/>
  <c r="M7" i="17"/>
  <c r="M8" i="17"/>
  <c r="L16" i="1"/>
  <c r="M9" i="17"/>
  <c r="M10" i="17"/>
  <c r="M5" i="17"/>
  <c r="M6" i="17"/>
  <c r="M82" i="17"/>
  <c r="M51" i="17"/>
  <c r="M52" i="17"/>
  <c r="M53" i="17"/>
  <c r="M54" i="17"/>
  <c r="M83" i="17"/>
  <c r="M11" i="17"/>
  <c r="L18" i="11"/>
  <c r="M12" i="17"/>
  <c r="M13" i="17"/>
  <c r="M86" i="17"/>
  <c r="M55" i="17"/>
  <c r="M56" i="17"/>
  <c r="M57" i="17"/>
  <c r="M58" i="17"/>
  <c r="M87" i="17"/>
  <c r="M14" i="17"/>
  <c r="L18" i="15"/>
  <c r="M15" i="17"/>
  <c r="M16" i="17"/>
  <c r="M89" i="17"/>
  <c r="M59" i="17"/>
  <c r="M60" i="17"/>
  <c r="M61" i="17"/>
  <c r="M62" i="17"/>
  <c r="M90" i="17"/>
  <c r="M81" i="17"/>
  <c r="M68" i="17"/>
  <c r="M84" i="17"/>
  <c r="M85" i="17"/>
  <c r="M69" i="17"/>
  <c r="M70" i="17"/>
  <c r="M71" i="17"/>
  <c r="M72" i="17"/>
  <c r="M73" i="17"/>
  <c r="M74" i="17"/>
  <c r="M88" i="17"/>
  <c r="M75" i="17"/>
  <c r="M91" i="17"/>
  <c r="M92" i="17"/>
  <c r="M102" i="17"/>
  <c r="N7" i="17"/>
  <c r="N8" i="17"/>
  <c r="M16" i="1"/>
  <c r="N9" i="17"/>
  <c r="N10" i="17"/>
  <c r="N5" i="17"/>
  <c r="N6" i="17"/>
  <c r="N82" i="17"/>
  <c r="N51" i="17"/>
  <c r="N52" i="17"/>
  <c r="N53" i="17"/>
  <c r="N54" i="17"/>
  <c r="N83" i="17"/>
  <c r="N11" i="17"/>
  <c r="M18" i="11"/>
  <c r="N12" i="17"/>
  <c r="N13" i="17"/>
  <c r="N86" i="17"/>
  <c r="N55" i="17"/>
  <c r="N56" i="17"/>
  <c r="N57" i="17"/>
  <c r="N58" i="17"/>
  <c r="N87" i="17"/>
  <c r="N14" i="17"/>
  <c r="M18" i="15"/>
  <c r="N15" i="17"/>
  <c r="N16" i="17"/>
  <c r="N89" i="17"/>
  <c r="N59" i="17"/>
  <c r="N60" i="17"/>
  <c r="N61" i="17"/>
  <c r="N62" i="17"/>
  <c r="N90" i="17"/>
  <c r="N81" i="17"/>
  <c r="N68" i="17"/>
  <c r="N84" i="17"/>
  <c r="N85" i="17"/>
  <c r="N69" i="17"/>
  <c r="N70" i="17"/>
  <c r="N71" i="17"/>
  <c r="N72" i="17"/>
  <c r="N73" i="17"/>
  <c r="N74" i="17"/>
  <c r="N88" i="17"/>
  <c r="N75" i="17"/>
  <c r="N91" i="17"/>
  <c r="N92" i="17"/>
  <c r="N102" i="17"/>
  <c r="O7" i="17"/>
  <c r="O8" i="17"/>
  <c r="N16" i="1"/>
  <c r="O9" i="17"/>
  <c r="O10" i="17"/>
  <c r="O5" i="17"/>
  <c r="O6" i="17"/>
  <c r="O82" i="17"/>
  <c r="O51" i="17"/>
  <c r="O52" i="17"/>
  <c r="O53" i="17"/>
  <c r="O54" i="17"/>
  <c r="O83" i="17"/>
  <c r="O11" i="17"/>
  <c r="N18" i="11"/>
  <c r="O12" i="17"/>
  <c r="O13" i="17"/>
  <c r="O86" i="17"/>
  <c r="O55" i="17"/>
  <c r="O56" i="17"/>
  <c r="O57" i="17"/>
  <c r="O58" i="17"/>
  <c r="O87" i="17"/>
  <c r="O14" i="17"/>
  <c r="N18" i="15"/>
  <c r="O15" i="17"/>
  <c r="O16" i="17"/>
  <c r="O89" i="17"/>
  <c r="O59" i="17"/>
  <c r="O60" i="17"/>
  <c r="O61" i="17"/>
  <c r="O62" i="17"/>
  <c r="O90" i="17"/>
  <c r="O81" i="17"/>
  <c r="O68" i="17"/>
  <c r="O84" i="17"/>
  <c r="O85" i="17"/>
  <c r="O69" i="17"/>
  <c r="O70" i="17"/>
  <c r="O71" i="17"/>
  <c r="O72" i="17"/>
  <c r="O73" i="17"/>
  <c r="O74" i="17"/>
  <c r="O88" i="17"/>
  <c r="O75" i="17"/>
  <c r="O91" i="17"/>
  <c r="O92" i="17"/>
  <c r="O102" i="17"/>
  <c r="P7" i="17"/>
  <c r="P8" i="17"/>
  <c r="O16" i="1"/>
  <c r="P9" i="17"/>
  <c r="P10" i="17"/>
  <c r="P5" i="17"/>
  <c r="P6" i="17"/>
  <c r="P82" i="17"/>
  <c r="P51" i="17"/>
  <c r="P52" i="17"/>
  <c r="P53" i="17"/>
  <c r="P54" i="17"/>
  <c r="P83" i="17"/>
  <c r="P11" i="17"/>
  <c r="O18" i="11"/>
  <c r="P12" i="17"/>
  <c r="P13" i="17"/>
  <c r="P86" i="17"/>
  <c r="P55" i="17"/>
  <c r="P56" i="17"/>
  <c r="P57" i="17"/>
  <c r="P58" i="17"/>
  <c r="P87" i="17"/>
  <c r="P14" i="17"/>
  <c r="O18" i="15"/>
  <c r="P15" i="17"/>
  <c r="P16" i="17"/>
  <c r="P89" i="17"/>
  <c r="P59" i="17"/>
  <c r="P60" i="17"/>
  <c r="P61" i="17"/>
  <c r="P62" i="17"/>
  <c r="P90" i="17"/>
  <c r="P81" i="17"/>
  <c r="P68" i="17"/>
  <c r="P84" i="17"/>
  <c r="P85" i="17"/>
  <c r="P69" i="17"/>
  <c r="P70" i="17"/>
  <c r="P71" i="17"/>
  <c r="P72" i="17"/>
  <c r="P73" i="17"/>
  <c r="P74" i="17"/>
  <c r="P88" i="17"/>
  <c r="P75" i="17"/>
  <c r="P91" i="17"/>
  <c r="P92" i="17"/>
  <c r="P102" i="17"/>
  <c r="Q7" i="17"/>
  <c r="Q8" i="17"/>
  <c r="P16" i="1"/>
  <c r="Q9" i="17"/>
  <c r="Q10" i="17"/>
  <c r="Q5" i="17"/>
  <c r="Q6" i="17"/>
  <c r="Q82" i="17"/>
  <c r="Q51" i="17"/>
  <c r="Q52" i="17"/>
  <c r="Q53" i="17"/>
  <c r="Q54" i="17"/>
  <c r="Q83" i="17"/>
  <c r="Q11" i="17"/>
  <c r="P18" i="11"/>
  <c r="Q12" i="17"/>
  <c r="Q13" i="17"/>
  <c r="Q86" i="17"/>
  <c r="Q55" i="17"/>
  <c r="Q56" i="17"/>
  <c r="Q57" i="17"/>
  <c r="Q58" i="17"/>
  <c r="Q87" i="17"/>
  <c r="Q14" i="17"/>
  <c r="P18" i="15"/>
  <c r="Q15" i="17"/>
  <c r="Q16" i="17"/>
  <c r="Q89" i="17"/>
  <c r="Q59" i="17"/>
  <c r="Q60" i="17"/>
  <c r="Q61" i="17"/>
  <c r="Q62" i="17"/>
  <c r="Q90" i="17"/>
  <c r="Q81" i="17"/>
  <c r="Q68" i="17"/>
  <c r="Q84" i="17"/>
  <c r="Q85" i="17"/>
  <c r="Q69" i="17"/>
  <c r="Q70" i="17"/>
  <c r="Q71" i="17"/>
  <c r="Q72" i="17"/>
  <c r="Q73" i="17"/>
  <c r="Q74" i="17"/>
  <c r="Q88" i="17"/>
  <c r="Q75" i="17"/>
  <c r="Q91" i="17"/>
  <c r="Q92" i="17"/>
  <c r="Q102" i="17"/>
  <c r="R7" i="17"/>
  <c r="R8" i="17"/>
  <c r="Q16" i="1"/>
  <c r="R9" i="17"/>
  <c r="R10" i="17"/>
  <c r="R5" i="17"/>
  <c r="R6" i="17"/>
  <c r="R82" i="17"/>
  <c r="R51" i="17"/>
  <c r="R52" i="17"/>
  <c r="R53" i="17"/>
  <c r="R54" i="17"/>
  <c r="R83" i="17"/>
  <c r="R11" i="17"/>
  <c r="Q18" i="11"/>
  <c r="R12" i="17"/>
  <c r="R13" i="17"/>
  <c r="R86" i="17"/>
  <c r="R55" i="17"/>
  <c r="R56" i="17"/>
  <c r="R57" i="17"/>
  <c r="R58" i="17"/>
  <c r="R87" i="17"/>
  <c r="R14" i="17"/>
  <c r="Q18" i="15"/>
  <c r="R15" i="17"/>
  <c r="R16" i="17"/>
  <c r="R89" i="17"/>
  <c r="R59" i="17"/>
  <c r="R60" i="17"/>
  <c r="R61" i="17"/>
  <c r="R62" i="17"/>
  <c r="R90" i="17"/>
  <c r="R81" i="17"/>
  <c r="R68" i="17"/>
  <c r="R84" i="17"/>
  <c r="R85" i="17"/>
  <c r="R69" i="17"/>
  <c r="R70" i="17"/>
  <c r="R71" i="17"/>
  <c r="R72" i="17"/>
  <c r="R73" i="17"/>
  <c r="R74" i="17"/>
  <c r="R88" i="17"/>
  <c r="R75" i="17"/>
  <c r="R91" i="17"/>
  <c r="R92" i="17"/>
  <c r="R102" i="17"/>
  <c r="S7" i="17"/>
  <c r="S8" i="17"/>
  <c r="R16" i="1"/>
  <c r="S9" i="17"/>
  <c r="S10" i="17"/>
  <c r="S5" i="17"/>
  <c r="S6" i="17"/>
  <c r="S82" i="17"/>
  <c r="S51" i="17"/>
  <c r="S52" i="17"/>
  <c r="S53" i="17"/>
  <c r="S54" i="17"/>
  <c r="S83" i="17"/>
  <c r="S11" i="17"/>
  <c r="R18" i="11"/>
  <c r="S12" i="17"/>
  <c r="S13" i="17"/>
  <c r="S86" i="17"/>
  <c r="S55" i="17"/>
  <c r="S56" i="17"/>
  <c r="S57" i="17"/>
  <c r="S58" i="17"/>
  <c r="S87" i="17"/>
  <c r="S14" i="17"/>
  <c r="R18" i="15"/>
  <c r="S15" i="17"/>
  <c r="S16" i="17"/>
  <c r="S89" i="17"/>
  <c r="S59" i="17"/>
  <c r="S60" i="17"/>
  <c r="S61" i="17"/>
  <c r="S62" i="17"/>
  <c r="S90" i="17"/>
  <c r="S81" i="17"/>
  <c r="S68" i="17"/>
  <c r="S84" i="17"/>
  <c r="S85" i="17"/>
  <c r="S69" i="17"/>
  <c r="S70" i="17"/>
  <c r="S71" i="17"/>
  <c r="S72" i="17"/>
  <c r="S73" i="17"/>
  <c r="S74" i="17"/>
  <c r="S88" i="17"/>
  <c r="S75" i="17"/>
  <c r="S91" i="17"/>
  <c r="S92" i="17"/>
  <c r="S102" i="17"/>
  <c r="T7" i="17"/>
  <c r="T8" i="17"/>
  <c r="S16" i="1"/>
  <c r="T9" i="17"/>
  <c r="T10" i="17"/>
  <c r="T5" i="17"/>
  <c r="T6" i="17"/>
  <c r="T82" i="17"/>
  <c r="T51" i="17"/>
  <c r="T52" i="17"/>
  <c r="T53" i="17"/>
  <c r="T54" i="17"/>
  <c r="T83" i="17"/>
  <c r="T11" i="17"/>
  <c r="S18" i="11"/>
  <c r="T12" i="17"/>
  <c r="T13" i="17"/>
  <c r="T86" i="17"/>
  <c r="T55" i="17"/>
  <c r="T56" i="17"/>
  <c r="T57" i="17"/>
  <c r="T58" i="17"/>
  <c r="T87" i="17"/>
  <c r="T14" i="17"/>
  <c r="S18" i="15"/>
  <c r="T15" i="17"/>
  <c r="T16" i="17"/>
  <c r="T89" i="17"/>
  <c r="T59" i="17"/>
  <c r="T60" i="17"/>
  <c r="T61" i="17"/>
  <c r="T62" i="17"/>
  <c r="T90" i="17"/>
  <c r="T81" i="17"/>
  <c r="T68" i="17"/>
  <c r="T84" i="17"/>
  <c r="T85" i="17"/>
  <c r="T69" i="17"/>
  <c r="T70" i="17"/>
  <c r="T71" i="17"/>
  <c r="T72" i="17"/>
  <c r="T73" i="17"/>
  <c r="T74" i="17"/>
  <c r="T88" i="17"/>
  <c r="T75" i="17"/>
  <c r="T91" i="17"/>
  <c r="T92" i="17"/>
  <c r="T102" i="17"/>
  <c r="U7" i="17"/>
  <c r="U8" i="17"/>
  <c r="T16" i="1"/>
  <c r="U9" i="17"/>
  <c r="U10" i="17"/>
  <c r="U5" i="17"/>
  <c r="U6" i="17"/>
  <c r="U82" i="17"/>
  <c r="U51" i="17"/>
  <c r="U52" i="17"/>
  <c r="U53" i="17"/>
  <c r="U54" i="17"/>
  <c r="U83" i="17"/>
  <c r="U11" i="17"/>
  <c r="T18" i="11"/>
  <c r="U12" i="17"/>
  <c r="U13" i="17"/>
  <c r="U86" i="17"/>
  <c r="U55" i="17"/>
  <c r="U56" i="17"/>
  <c r="U57" i="17"/>
  <c r="U58" i="17"/>
  <c r="U87" i="17"/>
  <c r="U14" i="17"/>
  <c r="T18" i="15"/>
  <c r="U15" i="17"/>
  <c r="U16" i="17"/>
  <c r="U89" i="17"/>
  <c r="U59" i="17"/>
  <c r="U60" i="17"/>
  <c r="U61" i="17"/>
  <c r="U62" i="17"/>
  <c r="U90" i="17"/>
  <c r="U81" i="17"/>
  <c r="U68" i="17"/>
  <c r="U84" i="17"/>
  <c r="U85" i="17"/>
  <c r="U69" i="17"/>
  <c r="U70" i="17"/>
  <c r="U71" i="17"/>
  <c r="U72" i="17"/>
  <c r="U73" i="17"/>
  <c r="U74" i="17"/>
  <c r="U88" i="17"/>
  <c r="U75" i="17"/>
  <c r="U91" i="17"/>
  <c r="U92" i="17"/>
  <c r="U102" i="17"/>
  <c r="V7" i="17"/>
  <c r="V8" i="17"/>
  <c r="U16" i="1"/>
  <c r="V9" i="17"/>
  <c r="V10" i="17"/>
  <c r="V5" i="17"/>
  <c r="V6" i="17"/>
  <c r="V82" i="17"/>
  <c r="V51" i="17"/>
  <c r="V52" i="17"/>
  <c r="V53" i="17"/>
  <c r="V54" i="17"/>
  <c r="V83" i="17"/>
  <c r="V11" i="17"/>
  <c r="U18" i="11"/>
  <c r="V12" i="17"/>
  <c r="V13" i="17"/>
  <c r="V86" i="17"/>
  <c r="V55" i="17"/>
  <c r="V56" i="17"/>
  <c r="V57" i="17"/>
  <c r="V58" i="17"/>
  <c r="V87" i="17"/>
  <c r="V14" i="17"/>
  <c r="U18" i="15"/>
  <c r="V15" i="17"/>
  <c r="V16" i="17"/>
  <c r="V89" i="17"/>
  <c r="V59" i="17"/>
  <c r="V60" i="17"/>
  <c r="V61" i="17"/>
  <c r="V62" i="17"/>
  <c r="V90" i="17"/>
  <c r="V81" i="17"/>
  <c r="V68" i="17"/>
  <c r="V84" i="17"/>
  <c r="V85" i="17"/>
  <c r="V69" i="17"/>
  <c r="V70" i="17"/>
  <c r="V71" i="17"/>
  <c r="V72" i="17"/>
  <c r="V73" i="17"/>
  <c r="V74" i="17"/>
  <c r="V88" i="17"/>
  <c r="V75" i="17"/>
  <c r="V91" i="17"/>
  <c r="V92" i="17"/>
  <c r="V102" i="17"/>
  <c r="W7" i="17"/>
  <c r="W8" i="17"/>
  <c r="V16" i="1"/>
  <c r="W9" i="17"/>
  <c r="W10" i="17"/>
  <c r="W5" i="17"/>
  <c r="W6" i="17"/>
  <c r="W82" i="17"/>
  <c r="W51" i="17"/>
  <c r="W52" i="17"/>
  <c r="W53" i="17"/>
  <c r="W54" i="17"/>
  <c r="W83" i="17"/>
  <c r="W11" i="17"/>
  <c r="V18" i="11"/>
  <c r="W12" i="17"/>
  <c r="W13" i="17"/>
  <c r="W86" i="17"/>
  <c r="W55" i="17"/>
  <c r="W56" i="17"/>
  <c r="W57" i="17"/>
  <c r="W58" i="17"/>
  <c r="W87" i="17"/>
  <c r="W14" i="17"/>
  <c r="V18" i="15"/>
  <c r="W15" i="17"/>
  <c r="W16" i="17"/>
  <c r="W89" i="17"/>
  <c r="W59" i="17"/>
  <c r="W60" i="17"/>
  <c r="W61" i="17"/>
  <c r="W62" i="17"/>
  <c r="W90" i="17"/>
  <c r="W81" i="17"/>
  <c r="W68" i="17"/>
  <c r="W84" i="17"/>
  <c r="W85" i="17"/>
  <c r="W69" i="17"/>
  <c r="W70" i="17"/>
  <c r="W71" i="17"/>
  <c r="W72" i="17"/>
  <c r="W73" i="17"/>
  <c r="W74" i="17"/>
  <c r="W88" i="17"/>
  <c r="W75" i="17"/>
  <c r="W91" i="17"/>
  <c r="W92" i="17"/>
  <c r="W102" i="17"/>
  <c r="C102" i="17"/>
  <c r="E63" i="17"/>
  <c r="F63" i="17"/>
  <c r="G63" i="17"/>
  <c r="H63" i="17"/>
  <c r="I63" i="17"/>
  <c r="J63" i="17"/>
  <c r="K63" i="17"/>
  <c r="L63" i="17"/>
  <c r="M63" i="17"/>
  <c r="N63" i="17"/>
  <c r="O63" i="17"/>
  <c r="P63" i="17"/>
  <c r="Q63" i="17"/>
  <c r="R63" i="17"/>
  <c r="S63" i="17"/>
  <c r="T63" i="17"/>
  <c r="U63" i="17"/>
  <c r="V63" i="17"/>
  <c r="W63" i="17"/>
  <c r="D63" i="17"/>
  <c r="C63" i="17" s="1"/>
  <c r="B120" i="8"/>
  <c r="D35" i="18"/>
  <c r="C17" i="1"/>
  <c r="C18" i="1"/>
  <c r="B60" i="8"/>
  <c r="D49" i="17"/>
  <c r="E49" i="17"/>
  <c r="F49" i="17"/>
  <c r="G49" i="17"/>
  <c r="H49" i="17"/>
  <c r="I49" i="17"/>
  <c r="J49" i="17"/>
  <c r="K49" i="17"/>
  <c r="L49" i="17"/>
  <c r="M49" i="17"/>
  <c r="N49" i="17"/>
  <c r="O49" i="17"/>
  <c r="P49" i="17"/>
  <c r="Q49" i="17"/>
  <c r="R49" i="17"/>
  <c r="S49" i="17"/>
  <c r="T49" i="17"/>
  <c r="U49" i="17"/>
  <c r="V49" i="17"/>
  <c r="W49" i="17"/>
  <c r="C51" i="17"/>
  <c r="C52" i="17"/>
  <c r="C53" i="17"/>
  <c r="C54" i="17"/>
  <c r="C55" i="17"/>
  <c r="C56" i="17"/>
  <c r="C57" i="17"/>
  <c r="C58" i="17"/>
  <c r="C59" i="17"/>
  <c r="C60" i="17"/>
  <c r="C61" i="17"/>
  <c r="C62" i="17"/>
  <c r="E37" i="18"/>
  <c r="F37" i="18"/>
  <c r="E19" i="15"/>
  <c r="G37" i="18"/>
  <c r="F19" i="15"/>
  <c r="H37" i="18"/>
  <c r="G19" i="15"/>
  <c r="I37" i="18"/>
  <c r="H19" i="15"/>
  <c r="J37" i="18"/>
  <c r="I19" i="15"/>
  <c r="K37" i="18"/>
  <c r="J19" i="15"/>
  <c r="L37" i="18"/>
  <c r="K19" i="15"/>
  <c r="M37" i="18"/>
  <c r="L19" i="15"/>
  <c r="N37" i="18"/>
  <c r="M19" i="15"/>
  <c r="O37" i="18"/>
  <c r="N19" i="15"/>
  <c r="P37" i="18"/>
  <c r="O19" i="15"/>
  <c r="Q37" i="18"/>
  <c r="P19" i="15"/>
  <c r="R37" i="18"/>
  <c r="Q19" i="15"/>
  <c r="S37" i="18"/>
  <c r="R19" i="15"/>
  <c r="T37" i="18"/>
  <c r="S19" i="15"/>
  <c r="U37" i="18"/>
  <c r="T19" i="15"/>
  <c r="V37" i="18"/>
  <c r="U19" i="15"/>
  <c r="W37" i="18"/>
  <c r="V19" i="15"/>
  <c r="D37" i="18"/>
  <c r="C19" i="15"/>
  <c r="B36" i="8"/>
  <c r="B119" i="8"/>
  <c r="B11" i="15"/>
  <c r="C17" i="15"/>
  <c r="B19" i="15"/>
  <c r="D17" i="15"/>
  <c r="E17" i="15"/>
  <c r="F17" i="15"/>
  <c r="G17" i="15"/>
  <c r="B19" i="11"/>
  <c r="B35" i="8"/>
  <c r="B59" i="8"/>
  <c r="B11" i="11"/>
  <c r="D17" i="11"/>
  <c r="D20" i="11"/>
  <c r="E17" i="11"/>
  <c r="E20" i="11"/>
  <c r="F17" i="11"/>
  <c r="F20" i="11"/>
  <c r="G17" i="11"/>
  <c r="G20" i="11"/>
  <c r="H20" i="11"/>
  <c r="I20" i="11"/>
  <c r="J20" i="11"/>
  <c r="K20" i="11"/>
  <c r="L20" i="11"/>
  <c r="M20" i="11"/>
  <c r="N20" i="11"/>
  <c r="O20" i="11"/>
  <c r="P20" i="11"/>
  <c r="Q20" i="11"/>
  <c r="R20" i="11"/>
  <c r="S20" i="11"/>
  <c r="T20" i="11"/>
  <c r="U20" i="11"/>
  <c r="V20" i="11"/>
  <c r="C17" i="11"/>
  <c r="E35" i="18"/>
  <c r="D17" i="1"/>
  <c r="F35" i="18"/>
  <c r="E17" i="1"/>
  <c r="G35" i="18"/>
  <c r="F17" i="1"/>
  <c r="H35" i="18"/>
  <c r="G17" i="1"/>
  <c r="I35" i="18"/>
  <c r="H17" i="1"/>
  <c r="J35" i="18"/>
  <c r="I17" i="1"/>
  <c r="K35" i="18"/>
  <c r="J17" i="1"/>
  <c r="L35" i="18"/>
  <c r="K17" i="1"/>
  <c r="M35" i="18"/>
  <c r="L17" i="1"/>
  <c r="N35" i="18"/>
  <c r="M17" i="1"/>
  <c r="O35" i="18"/>
  <c r="N17" i="1"/>
  <c r="P35" i="18"/>
  <c r="O17" i="1"/>
  <c r="Q35" i="18"/>
  <c r="P17" i="1"/>
  <c r="R35" i="18"/>
  <c r="Q17" i="1"/>
  <c r="S35" i="18"/>
  <c r="R17" i="1"/>
  <c r="T35" i="18"/>
  <c r="S17" i="1"/>
  <c r="U35" i="18"/>
  <c r="T17" i="1"/>
  <c r="V35" i="18"/>
  <c r="U17" i="1"/>
  <c r="W35" i="18"/>
  <c r="V17" i="1"/>
  <c r="B17" i="1"/>
  <c r="B33" i="8"/>
  <c r="B48" i="8"/>
  <c r="B9" i="1"/>
  <c r="D15" i="1"/>
  <c r="D18" i="1"/>
  <c r="E15" i="1"/>
  <c r="E18" i="1"/>
  <c r="F15" i="1"/>
  <c r="F18" i="1"/>
  <c r="G15" i="1"/>
  <c r="G18" i="1"/>
  <c r="H18" i="1"/>
  <c r="I18" i="1"/>
  <c r="J18" i="1"/>
  <c r="K18" i="1"/>
  <c r="L18" i="1"/>
  <c r="M18" i="1"/>
  <c r="N18" i="1"/>
  <c r="O18" i="1"/>
  <c r="P18" i="1"/>
  <c r="Q18" i="1"/>
  <c r="R18" i="1"/>
  <c r="S18" i="1"/>
  <c r="T18" i="1"/>
  <c r="U18" i="1"/>
  <c r="V18" i="1"/>
  <c r="C15" i="1"/>
  <c r="D34" i="18"/>
  <c r="E34" i="18"/>
  <c r="F34" i="18"/>
  <c r="G34" i="18"/>
  <c r="H34" i="18"/>
  <c r="I34" i="18"/>
  <c r="J34" i="18"/>
  <c r="K34" i="18"/>
  <c r="L34" i="18"/>
  <c r="M34" i="18"/>
  <c r="N34" i="18"/>
  <c r="O34" i="18"/>
  <c r="P34" i="18"/>
  <c r="Q34" i="18"/>
  <c r="R34" i="18"/>
  <c r="S34" i="18"/>
  <c r="T34" i="18"/>
  <c r="U34" i="18"/>
  <c r="V34" i="18"/>
  <c r="W34" i="18"/>
  <c r="C35" i="18"/>
  <c r="D36" i="18"/>
  <c r="E36" i="18"/>
  <c r="F36" i="18"/>
  <c r="G36" i="18"/>
  <c r="H36" i="18"/>
  <c r="I36" i="18"/>
  <c r="J36" i="18"/>
  <c r="K36" i="18"/>
  <c r="L36" i="18"/>
  <c r="M36" i="18"/>
  <c r="N36" i="18"/>
  <c r="O36" i="18"/>
  <c r="P36" i="18"/>
  <c r="Q36" i="18"/>
  <c r="R36" i="18"/>
  <c r="S36" i="18"/>
  <c r="T36" i="18"/>
  <c r="U36" i="18"/>
  <c r="V36" i="18"/>
  <c r="W36" i="18"/>
  <c r="C36" i="18"/>
  <c r="C37" i="18"/>
  <c r="C38" i="18"/>
  <c r="B34" i="8"/>
  <c r="G17" i="13"/>
  <c r="F17" i="13"/>
  <c r="E17" i="13"/>
  <c r="D17" i="13"/>
  <c r="C17" i="13"/>
  <c r="B54" i="8"/>
  <c r="B63" i="8"/>
  <c r="B94" i="8"/>
  <c r="B95" i="8"/>
  <c r="B96" i="8"/>
  <c r="B67" i="8"/>
  <c r="B97" i="8"/>
  <c r="C22" i="11"/>
  <c r="B100" i="8"/>
  <c r="B101" i="8"/>
  <c r="C23" i="11"/>
  <c r="B107" i="8"/>
  <c r="B108" i="8"/>
  <c r="C24" i="11"/>
  <c r="B81" i="8"/>
  <c r="B104" i="8"/>
  <c r="C27" i="11"/>
  <c r="B106" i="8"/>
  <c r="B102" i="8"/>
  <c r="C28" i="11"/>
  <c r="B31" i="8"/>
  <c r="B105" i="8"/>
  <c r="C29" i="11"/>
  <c r="B130" i="8" a="1"/>
  <c r="B130" i="8"/>
  <c r="B132" i="8"/>
  <c r="B133" i="8"/>
  <c r="C23" i="15"/>
  <c r="B127" i="8"/>
  <c r="B131" i="8"/>
  <c r="C24" i="15"/>
  <c r="C25" i="15"/>
  <c r="C30" i="13"/>
  <c r="C16" i="13"/>
  <c r="C18" i="13"/>
  <c r="C19" i="13"/>
  <c r="B25" i="8"/>
  <c r="D22" i="11"/>
  <c r="D23" i="11"/>
  <c r="C14" i="11"/>
  <c r="D24" i="11"/>
  <c r="D27" i="11"/>
  <c r="D28" i="11"/>
  <c r="D29" i="11"/>
  <c r="D23" i="15"/>
  <c r="D24" i="15"/>
  <c r="D25" i="15"/>
  <c r="D30" i="13"/>
  <c r="D16" i="13"/>
  <c r="D18" i="13"/>
  <c r="D19" i="13"/>
  <c r="E22" i="11"/>
  <c r="D14" i="11"/>
  <c r="E23" i="11"/>
  <c r="E24" i="11"/>
  <c r="E27" i="11"/>
  <c r="E28" i="11"/>
  <c r="E29" i="11"/>
  <c r="E23" i="15"/>
  <c r="E24" i="15"/>
  <c r="E25" i="15"/>
  <c r="E30" i="13"/>
  <c r="E16" i="13"/>
  <c r="E18" i="13"/>
  <c r="E19" i="13"/>
  <c r="F22" i="11"/>
  <c r="E14" i="11"/>
  <c r="F23" i="11"/>
  <c r="F24" i="11"/>
  <c r="F27" i="11"/>
  <c r="F28" i="11"/>
  <c r="F29" i="11"/>
  <c r="F23" i="15"/>
  <c r="F24" i="15"/>
  <c r="F25" i="15"/>
  <c r="F30" i="13"/>
  <c r="F16" i="13"/>
  <c r="F18" i="13"/>
  <c r="F19" i="13"/>
  <c r="G22" i="11"/>
  <c r="F14" i="11"/>
  <c r="G23" i="11"/>
  <c r="G24" i="11"/>
  <c r="G27" i="11"/>
  <c r="G28" i="11"/>
  <c r="G29" i="11"/>
  <c r="G23" i="15"/>
  <c r="G24" i="15"/>
  <c r="G25" i="15"/>
  <c r="G30" i="13"/>
  <c r="G16" i="13"/>
  <c r="G18" i="13"/>
  <c r="G19" i="13"/>
  <c r="H22" i="11"/>
  <c r="G14" i="11"/>
  <c r="H23" i="11"/>
  <c r="H24" i="11"/>
  <c r="H27" i="11"/>
  <c r="H28" i="11"/>
  <c r="H29" i="11"/>
  <c r="H23" i="15"/>
  <c r="H24" i="15"/>
  <c r="H25" i="15"/>
  <c r="H30" i="13"/>
  <c r="H67" i="13"/>
  <c r="H79" i="13"/>
  <c r="I22" i="11"/>
  <c r="H14" i="11"/>
  <c r="I23" i="11"/>
  <c r="I24" i="11"/>
  <c r="I27" i="11"/>
  <c r="I28" i="11"/>
  <c r="I29" i="11"/>
  <c r="I23" i="15"/>
  <c r="I24" i="15"/>
  <c r="I25" i="15"/>
  <c r="I30" i="13"/>
  <c r="J22" i="11"/>
  <c r="I14" i="11"/>
  <c r="J23" i="11"/>
  <c r="J24" i="11"/>
  <c r="J27" i="11"/>
  <c r="J28" i="11"/>
  <c r="J29" i="11"/>
  <c r="J23" i="15"/>
  <c r="J24" i="15"/>
  <c r="J25" i="15"/>
  <c r="J30" i="13"/>
  <c r="K22" i="11"/>
  <c r="J14" i="11"/>
  <c r="K23" i="11"/>
  <c r="K24" i="11"/>
  <c r="K27" i="11"/>
  <c r="K28" i="11"/>
  <c r="K29" i="11"/>
  <c r="K23" i="15"/>
  <c r="K24" i="15"/>
  <c r="K25" i="15"/>
  <c r="K30" i="13"/>
  <c r="L22" i="11"/>
  <c r="K14" i="11"/>
  <c r="L23" i="11"/>
  <c r="L24" i="11"/>
  <c r="L27" i="11"/>
  <c r="L28" i="11"/>
  <c r="L29" i="11"/>
  <c r="L23" i="15"/>
  <c r="L24" i="15"/>
  <c r="L25" i="15"/>
  <c r="L30" i="13"/>
  <c r="M22" i="11"/>
  <c r="L14" i="11"/>
  <c r="M23" i="11"/>
  <c r="M24" i="11"/>
  <c r="M27" i="11"/>
  <c r="M28" i="11"/>
  <c r="M29" i="11"/>
  <c r="M23" i="15"/>
  <c r="M24" i="15"/>
  <c r="M25" i="15"/>
  <c r="M30" i="13"/>
  <c r="N22" i="11"/>
  <c r="M14" i="11"/>
  <c r="N23" i="11"/>
  <c r="N24" i="11"/>
  <c r="N27" i="11"/>
  <c r="N28" i="11"/>
  <c r="N29" i="11"/>
  <c r="N23" i="15"/>
  <c r="N24" i="15"/>
  <c r="N25" i="15"/>
  <c r="N30" i="13"/>
  <c r="O22" i="11"/>
  <c r="N14" i="11"/>
  <c r="O23" i="11"/>
  <c r="O24" i="11"/>
  <c r="O27" i="11"/>
  <c r="O28" i="11"/>
  <c r="O29" i="11"/>
  <c r="O23" i="15"/>
  <c r="O24" i="15"/>
  <c r="O25" i="15"/>
  <c r="O30" i="13"/>
  <c r="P22" i="11"/>
  <c r="O14" i="11"/>
  <c r="P23" i="11"/>
  <c r="P24" i="11"/>
  <c r="P27" i="11"/>
  <c r="P28" i="11"/>
  <c r="P29" i="11"/>
  <c r="P23" i="15"/>
  <c r="P24" i="15"/>
  <c r="P25" i="15"/>
  <c r="P30" i="13"/>
  <c r="Q22" i="11"/>
  <c r="P14" i="11"/>
  <c r="Q23" i="11"/>
  <c r="Q24" i="11"/>
  <c r="Q27" i="11"/>
  <c r="Q28" i="11"/>
  <c r="Q29" i="11"/>
  <c r="Q23" i="15"/>
  <c r="Q24" i="15"/>
  <c r="Q25" i="15"/>
  <c r="Q30" i="13"/>
  <c r="R22" i="11"/>
  <c r="Q14" i="11"/>
  <c r="R23" i="11"/>
  <c r="R24" i="11"/>
  <c r="R27" i="11"/>
  <c r="R28" i="11"/>
  <c r="R29" i="11"/>
  <c r="R23" i="15"/>
  <c r="R24" i="15"/>
  <c r="R25" i="15"/>
  <c r="R30" i="13"/>
  <c r="S22" i="11"/>
  <c r="R14" i="11"/>
  <c r="S23" i="11"/>
  <c r="S24" i="11"/>
  <c r="S27" i="11"/>
  <c r="S28" i="11"/>
  <c r="S29" i="11"/>
  <c r="S23" i="15"/>
  <c r="S24" i="15"/>
  <c r="S25" i="15"/>
  <c r="S30" i="13"/>
  <c r="T22" i="11"/>
  <c r="S14" i="11"/>
  <c r="T23" i="11"/>
  <c r="T24" i="11"/>
  <c r="T27" i="11"/>
  <c r="T28" i="11"/>
  <c r="T29" i="11"/>
  <c r="T23" i="15"/>
  <c r="T24" i="15"/>
  <c r="T25" i="15"/>
  <c r="T30" i="13"/>
  <c r="U22" i="11"/>
  <c r="T14" i="11"/>
  <c r="U23" i="11"/>
  <c r="U24" i="11"/>
  <c r="U27" i="11"/>
  <c r="U28" i="11"/>
  <c r="U29" i="11"/>
  <c r="U23" i="15"/>
  <c r="U24" i="15"/>
  <c r="U25" i="15"/>
  <c r="U30" i="13"/>
  <c r="V22" i="11"/>
  <c r="U14" i="11"/>
  <c r="V23" i="11"/>
  <c r="V24" i="11"/>
  <c r="V27" i="11"/>
  <c r="V28" i="11"/>
  <c r="V29" i="11"/>
  <c r="V23" i="15"/>
  <c r="V24" i="15"/>
  <c r="V25" i="15"/>
  <c r="V30" i="13"/>
  <c r="E76" i="17"/>
  <c r="E77" i="17"/>
  <c r="F76" i="17"/>
  <c r="F77" i="17"/>
  <c r="G76" i="17"/>
  <c r="G77" i="17"/>
  <c r="H76" i="17"/>
  <c r="H77" i="17"/>
  <c r="I76" i="17"/>
  <c r="I77" i="17"/>
  <c r="J76" i="17"/>
  <c r="J77" i="17"/>
  <c r="K76" i="17"/>
  <c r="K77" i="17"/>
  <c r="L76" i="17"/>
  <c r="L77" i="17"/>
  <c r="M76" i="17"/>
  <c r="M77" i="17"/>
  <c r="N76" i="17"/>
  <c r="N77" i="17"/>
  <c r="O76" i="17"/>
  <c r="O77" i="17"/>
  <c r="P76" i="17"/>
  <c r="P77" i="17"/>
  <c r="Q76" i="17"/>
  <c r="Q77" i="17"/>
  <c r="R76" i="17"/>
  <c r="R77" i="17"/>
  <c r="S76" i="17"/>
  <c r="S77" i="17"/>
  <c r="T76" i="17"/>
  <c r="T77" i="17"/>
  <c r="U76" i="17"/>
  <c r="U77" i="17"/>
  <c r="V76" i="17"/>
  <c r="V77" i="17"/>
  <c r="W76" i="17"/>
  <c r="W77" i="17"/>
  <c r="D76" i="17"/>
  <c r="D77" i="17"/>
  <c r="C77" i="17" s="1"/>
  <c r="B25" i="15"/>
  <c r="F45" i="13"/>
  <c r="A69" i="17"/>
  <c r="A70" i="17"/>
  <c r="A71" i="17"/>
  <c r="A72" i="17"/>
  <c r="A73" i="17"/>
  <c r="A74" i="17"/>
  <c r="A75" i="17"/>
  <c r="A68" i="17"/>
  <c r="D110" i="17"/>
  <c r="E110" i="17"/>
  <c r="F110" i="17"/>
  <c r="G110" i="17"/>
  <c r="H110" i="17"/>
  <c r="I110" i="17"/>
  <c r="J110" i="17"/>
  <c r="K110" i="17"/>
  <c r="L110" i="17"/>
  <c r="M110" i="17"/>
  <c r="N110" i="17"/>
  <c r="O110" i="17"/>
  <c r="P110" i="17"/>
  <c r="Q110" i="17"/>
  <c r="R110" i="17"/>
  <c r="S110" i="17"/>
  <c r="T110" i="17"/>
  <c r="U110" i="17"/>
  <c r="V110" i="17"/>
  <c r="W110" i="17"/>
  <c r="D112" i="17"/>
  <c r="D116" i="17"/>
  <c r="A20" i="17"/>
  <c r="A21" i="17"/>
  <c r="A22" i="17"/>
  <c r="A19" i="17"/>
  <c r="W111" i="17"/>
  <c r="V111" i="17"/>
  <c r="R111" i="17"/>
  <c r="U111" i="17"/>
  <c r="T111" i="17"/>
  <c r="S111" i="17"/>
  <c r="Q111" i="17"/>
  <c r="P111" i="17"/>
  <c r="O111" i="17"/>
  <c r="N111" i="17"/>
  <c r="M111" i="17"/>
  <c r="L111" i="17"/>
  <c r="K111" i="17"/>
  <c r="J111" i="17"/>
  <c r="I111" i="17"/>
  <c r="H111" i="17"/>
  <c r="G111" i="17"/>
  <c r="F111" i="17"/>
  <c r="E111" i="17"/>
  <c r="D111" i="17"/>
  <c r="C22" i="17"/>
  <c r="C21" i="17"/>
  <c r="C19" i="17"/>
  <c r="B37" i="8"/>
  <c r="C23" i="17"/>
  <c r="C107" i="17"/>
  <c r="C108" i="17"/>
  <c r="B29" i="1"/>
  <c r="C85" i="17"/>
  <c r="A130" i="8" a="1"/>
  <c r="A130" i="8"/>
  <c r="A51" i="8" a="1"/>
  <c r="A51" i="8"/>
  <c r="C74" i="17"/>
  <c r="C70" i="17"/>
  <c r="C73" i="17"/>
  <c r="C72" i="17"/>
  <c r="C71" i="17"/>
  <c r="C84" i="17"/>
  <c r="C75" i="17"/>
  <c r="C91" i="17"/>
  <c r="C88" i="17"/>
  <c r="C68" i="17"/>
  <c r="C69" i="17"/>
  <c r="C76" i="17"/>
  <c r="B40" i="13"/>
  <c r="B17" i="13"/>
  <c r="D44" i="13"/>
  <c r="B32" i="8"/>
  <c r="C8" i="17"/>
  <c r="B15" i="1"/>
  <c r="B33" i="15"/>
  <c r="C14" i="15"/>
  <c r="D14" i="15"/>
  <c r="E14" i="15"/>
  <c r="F14" i="15"/>
  <c r="G14" i="15"/>
  <c r="H14" i="15"/>
  <c r="I14" i="15"/>
  <c r="J14" i="15"/>
  <c r="K14" i="15"/>
  <c r="L14" i="15"/>
  <c r="M14" i="15"/>
  <c r="N14" i="15"/>
  <c r="O14" i="15"/>
  <c r="P14" i="15"/>
  <c r="Q14" i="15"/>
  <c r="R14" i="15"/>
  <c r="S14" i="15"/>
  <c r="T14" i="15"/>
  <c r="U14" i="15"/>
  <c r="V14" i="15"/>
  <c r="F40" i="13"/>
  <c r="C14" i="17"/>
  <c r="B17" i="15"/>
  <c r="B26" i="11"/>
  <c r="B24" i="15"/>
  <c r="B23" i="15"/>
  <c r="C26" i="15"/>
  <c r="C27" i="15"/>
  <c r="B19" i="13"/>
  <c r="B27" i="11"/>
  <c r="B29" i="11"/>
  <c r="G17" i="17"/>
  <c r="F17" i="17"/>
  <c r="B17" i="11"/>
  <c r="C11" i="17"/>
  <c r="D17" i="17"/>
  <c r="E17" i="17"/>
  <c r="C31" i="11"/>
  <c r="D26" i="15"/>
  <c r="C13" i="13"/>
  <c r="D13" i="13"/>
  <c r="E13" i="13"/>
  <c r="F13" i="13"/>
  <c r="G13" i="13"/>
  <c r="H13" i="13"/>
  <c r="I13" i="13"/>
  <c r="J13" i="13"/>
  <c r="K13" i="13"/>
  <c r="L13" i="13"/>
  <c r="M13" i="13"/>
  <c r="N13" i="13"/>
  <c r="O13" i="13"/>
  <c r="P13" i="13"/>
  <c r="Q13" i="13"/>
  <c r="R13" i="13"/>
  <c r="S13" i="13"/>
  <c r="T13" i="13"/>
  <c r="U13" i="13"/>
  <c r="V13" i="13"/>
  <c r="B35" i="11"/>
  <c r="C12" i="1"/>
  <c r="D12" i="1"/>
  <c r="E12" i="1"/>
  <c r="F12" i="1"/>
  <c r="G12" i="1"/>
  <c r="H12" i="1"/>
  <c r="I12" i="1"/>
  <c r="J12" i="1"/>
  <c r="K12" i="1"/>
  <c r="L12" i="1"/>
  <c r="M12" i="1"/>
  <c r="N12" i="1"/>
  <c r="O12" i="1"/>
  <c r="P12" i="1"/>
  <c r="Q12" i="1"/>
  <c r="R12" i="1"/>
  <c r="S12" i="1"/>
  <c r="T12" i="1"/>
  <c r="U12" i="1"/>
  <c r="V12" i="1"/>
  <c r="H17" i="17"/>
  <c r="E101" i="17"/>
  <c r="E40" i="13"/>
  <c r="D27" i="15"/>
  <c r="B22" i="11"/>
  <c r="E26" i="15"/>
  <c r="D101" i="17"/>
  <c r="R26" i="15"/>
  <c r="F101" i="17"/>
  <c r="I17" i="17"/>
  <c r="G101" i="17"/>
  <c r="H82" i="13"/>
  <c r="E27" i="15"/>
  <c r="F26" i="15"/>
  <c r="H101" i="17"/>
  <c r="S26" i="15"/>
  <c r="J17" i="17"/>
  <c r="D31" i="11"/>
  <c r="B18" i="13"/>
  <c r="H81" i="13"/>
  <c r="H80" i="13"/>
  <c r="F27" i="15"/>
  <c r="C32" i="11"/>
  <c r="G26" i="15"/>
  <c r="I101" i="17"/>
  <c r="K17" i="17"/>
  <c r="T26" i="15"/>
  <c r="B16" i="1"/>
  <c r="B28" i="11"/>
  <c r="B24" i="11"/>
  <c r="E31" i="11"/>
  <c r="D32" i="11"/>
  <c r="C40" i="13"/>
  <c r="G27" i="15"/>
  <c r="H26" i="15"/>
  <c r="J101" i="17"/>
  <c r="U26" i="15"/>
  <c r="C9" i="17"/>
  <c r="L17" i="17"/>
  <c r="E32" i="11"/>
  <c r="F31" i="11"/>
  <c r="C45" i="13"/>
  <c r="H27" i="15"/>
  <c r="I26" i="15"/>
  <c r="K101" i="17"/>
  <c r="M17" i="17"/>
  <c r="B18" i="15"/>
  <c r="C10" i="17"/>
  <c r="F32" i="11"/>
  <c r="B18" i="1"/>
  <c r="C44" i="13"/>
  <c r="G31" i="11"/>
  <c r="B25" i="11"/>
  <c r="I27" i="15"/>
  <c r="J26" i="15"/>
  <c r="L101" i="17"/>
  <c r="V26" i="15"/>
  <c r="B20" i="15"/>
  <c r="F44" i="13"/>
  <c r="C15" i="17"/>
  <c r="C83" i="17"/>
  <c r="N17" i="17"/>
  <c r="C82" i="17"/>
  <c r="I31" i="11"/>
  <c r="H31" i="11"/>
  <c r="G32" i="11"/>
  <c r="J27" i="15"/>
  <c r="K26" i="15"/>
  <c r="M101" i="17"/>
  <c r="O17" i="17"/>
  <c r="C89" i="17"/>
  <c r="C16" i="17"/>
  <c r="H32" i="11"/>
  <c r="I32" i="11"/>
  <c r="J31" i="11"/>
  <c r="K27" i="15"/>
  <c r="L26" i="15"/>
  <c r="C90" i="17"/>
  <c r="N101" i="17"/>
  <c r="P17" i="17"/>
  <c r="J32" i="11"/>
  <c r="L27" i="15"/>
  <c r="M26" i="15"/>
  <c r="O101" i="17"/>
  <c r="Q17" i="17"/>
  <c r="L31" i="11"/>
  <c r="K31" i="11"/>
  <c r="M27" i="15"/>
  <c r="N26" i="15"/>
  <c r="P101" i="17"/>
  <c r="R17" i="17"/>
  <c r="M31" i="11"/>
  <c r="K32" i="11"/>
  <c r="N27" i="15"/>
  <c r="O26" i="15"/>
  <c r="Q101" i="17"/>
  <c r="S17" i="17"/>
  <c r="L32" i="11"/>
  <c r="M32" i="11"/>
  <c r="N31" i="11"/>
  <c r="O27" i="15"/>
  <c r="P26" i="15"/>
  <c r="T17" i="17"/>
  <c r="R101" i="17"/>
  <c r="O31" i="11"/>
  <c r="B37" i="15"/>
  <c r="N32" i="11"/>
  <c r="P27" i="15"/>
  <c r="Q26" i="15"/>
  <c r="U17" i="17"/>
  <c r="S101" i="17"/>
  <c r="B20" i="11"/>
  <c r="E44" i="13"/>
  <c r="B18" i="11"/>
  <c r="P31" i="11"/>
  <c r="O32" i="11"/>
  <c r="B36" i="15"/>
  <c r="F43" i="13"/>
  <c r="B35" i="15"/>
  <c r="F42" i="13"/>
  <c r="F46" i="13"/>
  <c r="Q27" i="15"/>
  <c r="R27" i="15"/>
  <c r="S27" i="15"/>
  <c r="T27" i="15"/>
  <c r="U27" i="15"/>
  <c r="V27" i="15"/>
  <c r="B34" i="15" a="1"/>
  <c r="B34" i="15"/>
  <c r="F41" i="13"/>
  <c r="B26" i="15"/>
  <c r="V17" i="17"/>
  <c r="C12" i="17"/>
  <c r="T101" i="17"/>
  <c r="B22" i="13"/>
  <c r="B23" i="11"/>
  <c r="P32" i="11"/>
  <c r="U101" i="17"/>
  <c r="W17" i="17"/>
  <c r="C17" i="17"/>
  <c r="C13" i="17"/>
  <c r="R31" i="11"/>
  <c r="Q31" i="11"/>
  <c r="B31" i="11"/>
  <c r="B30" i="11"/>
  <c r="E45" i="13"/>
  <c r="V101" i="17"/>
  <c r="C87" i="17"/>
  <c r="C86" i="17"/>
  <c r="S31" i="11"/>
  <c r="Q32" i="11"/>
  <c r="W101" i="17"/>
  <c r="R32" i="11"/>
  <c r="S32" i="11"/>
  <c r="T31" i="11"/>
  <c r="T32" i="11"/>
  <c r="U31" i="11"/>
  <c r="V14" i="11"/>
  <c r="U32" i="11"/>
  <c r="V31" i="11"/>
  <c r="E46" i="13"/>
  <c r="V32" i="11"/>
  <c r="B36" i="11" a="1"/>
  <c r="B36" i="11"/>
  <c r="E41" i="13"/>
  <c r="B37" i="11"/>
  <c r="E42" i="13"/>
  <c r="B38" i="11"/>
  <c r="E43" i="13"/>
  <c r="C43" i="13"/>
  <c r="B31" i="1"/>
  <c r="C42" i="13"/>
  <c r="B21" i="1"/>
  <c r="B22" i="1"/>
  <c r="E113" i="17"/>
  <c r="H113" i="17"/>
  <c r="D113" i="17"/>
  <c r="G113" i="17"/>
  <c r="F113" i="17"/>
  <c r="Q113" i="17"/>
  <c r="L113" i="17"/>
  <c r="J113" i="17"/>
  <c r="U113" i="17"/>
  <c r="O113" i="17"/>
  <c r="M113" i="17"/>
  <c r="N113" i="17"/>
  <c r="V113" i="17"/>
  <c r="C101" i="17"/>
  <c r="T113" i="17"/>
  <c r="R113" i="17"/>
  <c r="K113" i="17"/>
  <c r="S113" i="17"/>
  <c r="W113" i="17"/>
  <c r="P113" i="17"/>
  <c r="I113" i="17"/>
  <c r="D114" i="17"/>
  <c r="D115" i="17"/>
  <c r="E112" i="17"/>
  <c r="D103" i="17"/>
  <c r="D104" i="17"/>
  <c r="D94" i="17"/>
  <c r="C113" i="17"/>
  <c r="E116" i="17"/>
  <c r="E114" i="17"/>
  <c r="D95" i="17"/>
  <c r="E103" i="17"/>
  <c r="E104" i="17"/>
  <c r="E94" i="17"/>
  <c r="E115" i="17"/>
  <c r="F112" i="17"/>
  <c r="F116" i="17"/>
  <c r="F114" i="17"/>
  <c r="E95" i="17"/>
  <c r="F103" i="17"/>
  <c r="F104" i="17"/>
  <c r="F94" i="17"/>
  <c r="F115" i="17"/>
  <c r="G112" i="17"/>
  <c r="G116" i="17"/>
  <c r="G114" i="17"/>
  <c r="F95" i="17"/>
  <c r="G103" i="17"/>
  <c r="G104" i="17"/>
  <c r="G94" i="17"/>
  <c r="G115" i="17"/>
  <c r="H112" i="17"/>
  <c r="H116" i="17"/>
  <c r="H114" i="17"/>
  <c r="G95" i="17"/>
  <c r="H103" i="17"/>
  <c r="H104" i="17"/>
  <c r="H94" i="17"/>
  <c r="H115" i="17"/>
  <c r="I112" i="17"/>
  <c r="H95" i="17"/>
  <c r="I116" i="17"/>
  <c r="I114" i="17"/>
  <c r="I94" i="17"/>
  <c r="I95" i="17"/>
  <c r="I115" i="17"/>
  <c r="J112" i="17"/>
  <c r="J116" i="17"/>
  <c r="J114" i="17"/>
  <c r="I103" i="17"/>
  <c r="I104" i="17"/>
  <c r="J94" i="17"/>
  <c r="J95" i="17"/>
  <c r="J115" i="17"/>
  <c r="K112" i="17"/>
  <c r="K116" i="17"/>
  <c r="J103" i="17"/>
  <c r="J104" i="17"/>
  <c r="K114" i="17"/>
  <c r="K94" i="17"/>
  <c r="K95" i="17"/>
  <c r="K103" i="17"/>
  <c r="K104" i="17"/>
  <c r="K115" i="17"/>
  <c r="L112" i="17"/>
  <c r="L116" i="17"/>
  <c r="L114" i="17"/>
  <c r="L115" i="17"/>
  <c r="M112" i="17"/>
  <c r="M116" i="17"/>
  <c r="M114" i="17"/>
  <c r="M94" i="17"/>
  <c r="M95" i="17"/>
  <c r="L103" i="17"/>
  <c r="L104" i="17"/>
  <c r="L94" i="17"/>
  <c r="L95" i="17"/>
  <c r="M103" i="17"/>
  <c r="M104" i="17"/>
  <c r="M115" i="17"/>
  <c r="N112" i="17"/>
  <c r="N116" i="17"/>
  <c r="N114" i="17"/>
  <c r="N94" i="17"/>
  <c r="N95" i="17"/>
  <c r="N103" i="17"/>
  <c r="N104" i="17"/>
  <c r="N115" i="17"/>
  <c r="O112" i="17"/>
  <c r="O116" i="17"/>
  <c r="O114" i="17"/>
  <c r="O115" i="17"/>
  <c r="P112" i="17"/>
  <c r="P116" i="17"/>
  <c r="P114" i="17"/>
  <c r="P94" i="17"/>
  <c r="P95" i="17"/>
  <c r="O103" i="17"/>
  <c r="O104" i="17"/>
  <c r="O94" i="17"/>
  <c r="O95" i="17"/>
  <c r="P103" i="17"/>
  <c r="P104" i="17"/>
  <c r="P115" i="17"/>
  <c r="Q112" i="17"/>
  <c r="Q116" i="17"/>
  <c r="Q114" i="17"/>
  <c r="Q94" i="17"/>
  <c r="Q95" i="17"/>
  <c r="Q103" i="17"/>
  <c r="Q104" i="17"/>
  <c r="Q115" i="17"/>
  <c r="R112" i="17"/>
  <c r="R116" i="17"/>
  <c r="R114" i="17"/>
  <c r="R94" i="17"/>
  <c r="R95" i="17"/>
  <c r="R115" i="17"/>
  <c r="S112" i="17"/>
  <c r="S116" i="17"/>
  <c r="S114" i="17"/>
  <c r="S94" i="17"/>
  <c r="S95" i="17"/>
  <c r="R103" i="17"/>
  <c r="R104" i="17"/>
  <c r="S103" i="17"/>
  <c r="S104" i="17"/>
  <c r="S115" i="17"/>
  <c r="T112" i="17"/>
  <c r="T116" i="17"/>
  <c r="T114" i="17"/>
  <c r="T115" i="17"/>
  <c r="U112" i="17"/>
  <c r="U116" i="17"/>
  <c r="U114" i="17"/>
  <c r="U115" i="17"/>
  <c r="V112" i="17"/>
  <c r="T103" i="17"/>
  <c r="T104" i="17"/>
  <c r="T94" i="17"/>
  <c r="T95" i="17"/>
  <c r="U103" i="17"/>
  <c r="U104" i="17"/>
  <c r="U94" i="17"/>
  <c r="U95" i="17"/>
  <c r="V116" i="17"/>
  <c r="V114" i="17"/>
  <c r="V115" i="17"/>
  <c r="W112" i="17"/>
  <c r="W116" i="17"/>
  <c r="W114" i="17"/>
  <c r="W94" i="17"/>
  <c r="W95" i="17"/>
  <c r="V103" i="17"/>
  <c r="V104" i="17"/>
  <c r="V94" i="17"/>
  <c r="V95" i="17"/>
  <c r="W103" i="17"/>
  <c r="W104" i="17"/>
  <c r="C104" i="17"/>
  <c r="W115" i="17"/>
  <c r="C94" i="17"/>
  <c r="C95" i="17"/>
  <c r="C103" i="17"/>
  <c r="C116" i="17"/>
  <c r="C114" i="17"/>
  <c r="G24" i="13" l="1"/>
  <c r="G67" i="13" s="1"/>
  <c r="F24" i="13"/>
  <c r="F67" i="13" s="1"/>
  <c r="E24" i="13"/>
  <c r="E67" i="13" s="1"/>
  <c r="D24" i="13"/>
  <c r="D67" i="13" s="1"/>
  <c r="V31" i="13"/>
  <c r="U31" i="13"/>
  <c r="T31" i="13"/>
  <c r="S31" i="13"/>
  <c r="R31" i="13"/>
  <c r="Q31" i="13"/>
  <c r="P31" i="13"/>
  <c r="O31" i="13"/>
  <c r="N31" i="13"/>
  <c r="M31" i="13"/>
  <c r="L31" i="13"/>
  <c r="K31" i="13"/>
  <c r="J31" i="13"/>
  <c r="I31" i="13"/>
  <c r="H31" i="13"/>
  <c r="G31" i="13"/>
  <c r="F31" i="13"/>
  <c r="E31" i="13"/>
  <c r="D31" i="13"/>
  <c r="C31" i="13"/>
  <c r="V24" i="13"/>
  <c r="V67" i="13" s="1"/>
  <c r="U24" i="13"/>
  <c r="U67" i="13" s="1"/>
  <c r="T24" i="13"/>
  <c r="T67" i="13" s="1"/>
  <c r="S24" i="13"/>
  <c r="S67" i="13" s="1"/>
  <c r="R24" i="13"/>
  <c r="R67" i="13" s="1"/>
  <c r="Q24" i="13"/>
  <c r="Q67" i="13" s="1"/>
  <c r="P24" i="13"/>
  <c r="P67" i="13" s="1"/>
  <c r="O24" i="13"/>
  <c r="O67" i="13" s="1"/>
  <c r="N24" i="13"/>
  <c r="N67" i="13" s="1"/>
  <c r="M24" i="13"/>
  <c r="M67" i="13" s="1"/>
  <c r="L24" i="13"/>
  <c r="L67" i="13" s="1"/>
  <c r="K24" i="13"/>
  <c r="K67" i="13" s="1"/>
  <c r="J24" i="13"/>
  <c r="J67" i="13" s="1"/>
  <c r="I24" i="13"/>
  <c r="I67" i="13" s="1"/>
  <c r="C92" i="17"/>
  <c r="I79" i="13" l="1"/>
  <c r="I82" i="13"/>
  <c r="I81" i="13"/>
  <c r="I80" i="13"/>
  <c r="J79" i="13"/>
  <c r="J82" i="13"/>
  <c r="J81" i="13"/>
  <c r="J80" i="13"/>
  <c r="K79" i="13"/>
  <c r="K82" i="13"/>
  <c r="K81" i="13"/>
  <c r="K80" i="13"/>
  <c r="L79" i="13"/>
  <c r="L82" i="13"/>
  <c r="L81" i="13"/>
  <c r="L80" i="13"/>
  <c r="M79" i="13"/>
  <c r="M81" i="13"/>
  <c r="M80" i="13"/>
  <c r="M82" i="13"/>
  <c r="N79" i="13"/>
  <c r="N81" i="13"/>
  <c r="N80" i="13"/>
  <c r="N82" i="13"/>
  <c r="O79" i="13"/>
  <c r="O80" i="13"/>
  <c r="O82" i="13"/>
  <c r="O81" i="13"/>
  <c r="P79" i="13"/>
  <c r="P81" i="13"/>
  <c r="P80" i="13"/>
  <c r="P82" i="13"/>
  <c r="Q79" i="13"/>
  <c r="Q81" i="13"/>
  <c r="Q82" i="13"/>
  <c r="Q80" i="13"/>
  <c r="R79" i="13"/>
  <c r="R82" i="13"/>
  <c r="R81" i="13"/>
  <c r="R80" i="13"/>
  <c r="S79" i="13"/>
  <c r="S81" i="13"/>
  <c r="S82" i="13"/>
  <c r="S80" i="13"/>
  <c r="T79" i="13"/>
  <c r="T81" i="13"/>
  <c r="T80" i="13"/>
  <c r="T82" i="13"/>
  <c r="U79" i="13"/>
  <c r="U82" i="13"/>
  <c r="U80" i="13"/>
  <c r="U81" i="13"/>
  <c r="V79" i="13"/>
  <c r="V80" i="13"/>
  <c r="V82" i="13"/>
  <c r="V81" i="13"/>
  <c r="B45" i="13"/>
  <c r="C68" i="13"/>
  <c r="B46" i="13"/>
  <c r="D68" i="13"/>
  <c r="E68" i="13"/>
  <c r="F68" i="13"/>
  <c r="G68" i="13"/>
  <c r="H68" i="13"/>
  <c r="I68" i="13"/>
  <c r="J68" i="13"/>
  <c r="K68" i="13"/>
  <c r="L68" i="13"/>
  <c r="M68" i="13"/>
  <c r="N68" i="13"/>
  <c r="O68" i="13"/>
  <c r="P68" i="13"/>
  <c r="Q68" i="13"/>
  <c r="R68" i="13"/>
  <c r="S68" i="13"/>
  <c r="T68" i="13"/>
  <c r="U68" i="13"/>
  <c r="V68" i="13"/>
  <c r="B24" i="13"/>
  <c r="B44" i="13" s="1"/>
  <c r="C67" i="13"/>
  <c r="D79" i="13"/>
  <c r="D92" i="13" s="1"/>
  <c r="D82" i="13"/>
  <c r="D80" i="13"/>
  <c r="D81" i="13"/>
  <c r="E79" i="13"/>
  <c r="E82" i="13"/>
  <c r="E80" i="13"/>
  <c r="E81" i="13"/>
  <c r="F79" i="13"/>
  <c r="F82" i="13"/>
  <c r="F80" i="13"/>
  <c r="F81" i="13"/>
  <c r="G79" i="13"/>
  <c r="G82" i="13"/>
  <c r="G80" i="13"/>
  <c r="G81" i="13"/>
  <c r="C79" i="13" l="1"/>
  <c r="C82" i="13"/>
  <c r="C81" i="13"/>
  <c r="C80" i="13"/>
  <c r="V73" i="13"/>
  <c r="V75" i="13"/>
  <c r="V88" i="13" s="1"/>
  <c r="V77" i="13"/>
  <c r="V90" i="13" s="1"/>
  <c r="V74" i="13"/>
  <c r="V87" i="13" s="1"/>
  <c r="V76" i="13"/>
  <c r="V89" i="13" s="1"/>
  <c r="V69" i="13"/>
  <c r="V70" i="13" s="1"/>
  <c r="U73" i="13"/>
  <c r="U76" i="13"/>
  <c r="U89" i="13" s="1"/>
  <c r="U69" i="13"/>
  <c r="U70" i="13" s="1"/>
  <c r="U74" i="13"/>
  <c r="U87" i="13" s="1"/>
  <c r="U75" i="13"/>
  <c r="U88" i="13" s="1"/>
  <c r="U77" i="13"/>
  <c r="U90" i="13" s="1"/>
  <c r="T73" i="13"/>
  <c r="T74" i="13"/>
  <c r="T87" i="13" s="1"/>
  <c r="T75" i="13"/>
  <c r="T88" i="13" s="1"/>
  <c r="T69" i="13"/>
  <c r="T70" i="13" s="1"/>
  <c r="T76" i="13"/>
  <c r="T89" i="13" s="1"/>
  <c r="T77" i="13"/>
  <c r="T90" i="13" s="1"/>
  <c r="S73" i="13"/>
  <c r="S69" i="13"/>
  <c r="S70" i="13" s="1"/>
  <c r="S76" i="13"/>
  <c r="S89" i="13" s="1"/>
  <c r="S75" i="13"/>
  <c r="S88" i="13" s="1"/>
  <c r="S74" i="13"/>
  <c r="S87" i="13" s="1"/>
  <c r="S77" i="13"/>
  <c r="S90" i="13" s="1"/>
  <c r="R73" i="13"/>
  <c r="R75" i="13"/>
  <c r="R88" i="13" s="1"/>
  <c r="R76" i="13"/>
  <c r="R89" i="13" s="1"/>
  <c r="R77" i="13"/>
  <c r="R90" i="13" s="1"/>
  <c r="R69" i="13"/>
  <c r="R70" i="13" s="1"/>
  <c r="R74" i="13"/>
  <c r="R87" i="13" s="1"/>
  <c r="Q73" i="13"/>
  <c r="Q75" i="13"/>
  <c r="Q88" i="13" s="1"/>
  <c r="Q69" i="13"/>
  <c r="Q70" i="13" s="1"/>
  <c r="Q76" i="13"/>
  <c r="Q89" i="13" s="1"/>
  <c r="Q74" i="13"/>
  <c r="Q87" i="13" s="1"/>
  <c r="Q77" i="13"/>
  <c r="Q90" i="13" s="1"/>
  <c r="P73" i="13"/>
  <c r="P69" i="13"/>
  <c r="P70" i="13" s="1"/>
  <c r="P77" i="13"/>
  <c r="P90" i="13" s="1"/>
  <c r="P74" i="13"/>
  <c r="P87" i="13" s="1"/>
  <c r="P76" i="13"/>
  <c r="P89" i="13" s="1"/>
  <c r="P75" i="13"/>
  <c r="P88" i="13" s="1"/>
  <c r="O73" i="13"/>
  <c r="O77" i="13"/>
  <c r="O90" i="13" s="1"/>
  <c r="O74" i="13"/>
  <c r="O87" i="13" s="1"/>
  <c r="O75" i="13"/>
  <c r="O88" i="13" s="1"/>
  <c r="O76" i="13"/>
  <c r="O89" i="13" s="1"/>
  <c r="O69" i="13"/>
  <c r="O70" i="13" s="1"/>
  <c r="N73" i="13"/>
  <c r="N77" i="13"/>
  <c r="N90" i="13" s="1"/>
  <c r="N74" i="13"/>
  <c r="N87" i="13" s="1"/>
  <c r="N75" i="13"/>
  <c r="N88" i="13" s="1"/>
  <c r="N76" i="13"/>
  <c r="N89" i="13" s="1"/>
  <c r="N69" i="13"/>
  <c r="N70" i="13" s="1"/>
  <c r="M73" i="13"/>
  <c r="M77" i="13"/>
  <c r="M90" i="13" s="1"/>
  <c r="M74" i="13"/>
  <c r="M87" i="13" s="1"/>
  <c r="M75" i="13"/>
  <c r="M88" i="13" s="1"/>
  <c r="M76" i="13"/>
  <c r="M89" i="13" s="1"/>
  <c r="M69" i="13"/>
  <c r="M70" i="13" s="1"/>
  <c r="L73" i="13"/>
  <c r="L77" i="13"/>
  <c r="L90" i="13" s="1"/>
  <c r="L74" i="13"/>
  <c r="L87" i="13" s="1"/>
  <c r="L75" i="13"/>
  <c r="L88" i="13" s="1"/>
  <c r="L76" i="13"/>
  <c r="L89" i="13" s="1"/>
  <c r="L69" i="13"/>
  <c r="L70" i="13" s="1"/>
  <c r="K73" i="13"/>
  <c r="K77" i="13"/>
  <c r="K90" i="13" s="1"/>
  <c r="K74" i="13"/>
  <c r="K87" i="13" s="1"/>
  <c r="K75" i="13"/>
  <c r="K88" i="13" s="1"/>
  <c r="K76" i="13"/>
  <c r="K89" i="13" s="1"/>
  <c r="K69" i="13"/>
  <c r="K70" i="13" s="1"/>
  <c r="J73" i="13"/>
  <c r="J77" i="13"/>
  <c r="J90" i="13" s="1"/>
  <c r="J74" i="13"/>
  <c r="J87" i="13" s="1"/>
  <c r="J75" i="13"/>
  <c r="J88" i="13" s="1"/>
  <c r="J76" i="13"/>
  <c r="J89" i="13" s="1"/>
  <c r="J69" i="13"/>
  <c r="J70" i="13" s="1"/>
  <c r="I73" i="13"/>
  <c r="I74" i="13"/>
  <c r="I87" i="13" s="1"/>
  <c r="I75" i="13"/>
  <c r="I88" i="13" s="1"/>
  <c r="I76" i="13"/>
  <c r="I89" i="13" s="1"/>
  <c r="I77" i="13"/>
  <c r="I90" i="13" s="1"/>
  <c r="I69" i="13"/>
  <c r="I70" i="13" s="1"/>
  <c r="H73" i="13"/>
  <c r="H75" i="13"/>
  <c r="H88" i="13" s="1"/>
  <c r="H76" i="13"/>
  <c r="H89" i="13" s="1"/>
  <c r="H74" i="13"/>
  <c r="H87" i="13" s="1"/>
  <c r="H77" i="13"/>
  <c r="H90" i="13" s="1"/>
  <c r="H69" i="13"/>
  <c r="H70" i="13" s="1"/>
  <c r="G73" i="13"/>
  <c r="G75" i="13"/>
  <c r="G88" i="13" s="1"/>
  <c r="G76" i="13"/>
  <c r="G89" i="13" s="1"/>
  <c r="G74" i="13"/>
  <c r="G87" i="13" s="1"/>
  <c r="G77" i="13"/>
  <c r="G90" i="13" s="1"/>
  <c r="G69" i="13"/>
  <c r="G70" i="13" s="1"/>
  <c r="F73" i="13"/>
  <c r="F75" i="13"/>
  <c r="F88" i="13" s="1"/>
  <c r="F76" i="13"/>
  <c r="F89" i="13" s="1"/>
  <c r="F74" i="13"/>
  <c r="F87" i="13" s="1"/>
  <c r="F77" i="13"/>
  <c r="F90" i="13" s="1"/>
  <c r="F69" i="13"/>
  <c r="F70" i="13" s="1"/>
  <c r="E73" i="13"/>
  <c r="E75" i="13"/>
  <c r="E88" i="13" s="1"/>
  <c r="E74" i="13"/>
  <c r="E87" i="13" s="1"/>
  <c r="E69" i="13"/>
  <c r="E70" i="13" s="1"/>
  <c r="E76" i="13"/>
  <c r="E89" i="13" s="1"/>
  <c r="E77" i="13"/>
  <c r="E90" i="13" s="1"/>
  <c r="D73" i="13"/>
  <c r="D74" i="13"/>
  <c r="D87" i="13" s="1"/>
  <c r="D76" i="13"/>
  <c r="D89" i="13" s="1"/>
  <c r="D77" i="13"/>
  <c r="D90" i="13" s="1"/>
  <c r="D75" i="13"/>
  <c r="D88" i="13" s="1"/>
  <c r="D69" i="13"/>
  <c r="D70" i="13" s="1"/>
  <c r="C73" i="13"/>
  <c r="C77" i="13"/>
  <c r="C90" i="13" s="1"/>
  <c r="C74" i="13"/>
  <c r="C87" i="13" s="1"/>
  <c r="C75" i="13"/>
  <c r="C88" i="13" s="1"/>
  <c r="C76" i="13"/>
  <c r="C89" i="13" s="1"/>
  <c r="C69" i="13"/>
  <c r="C70" i="13" s="1"/>
  <c r="C33" i="13"/>
  <c r="B42" i="13"/>
  <c r="D33" i="13" l="1"/>
  <c r="AC89" i="13"/>
  <c r="E59" i="13" s="1"/>
  <c r="Z89" i="13"/>
  <c r="B59" i="13" s="1"/>
  <c r="AE89" i="13"/>
  <c r="G59" i="13" s="1"/>
  <c r="AB89" i="13"/>
  <c r="D59" i="13" s="1"/>
  <c r="AA89" i="13"/>
  <c r="C59" i="13" s="1"/>
  <c r="AD89" i="13"/>
  <c r="F59" i="13" s="1"/>
  <c r="AE88" i="13"/>
  <c r="G58" i="13" s="1"/>
  <c r="AB88" i="13"/>
  <c r="D58" i="13" s="1"/>
  <c r="AA88" i="13"/>
  <c r="C58" i="13" s="1"/>
  <c r="AC88" i="13"/>
  <c r="E58" i="13" s="1"/>
  <c r="Z88" i="13"/>
  <c r="B58" i="13" s="1"/>
  <c r="AD88" i="13"/>
  <c r="F58" i="13" s="1"/>
  <c r="Z87" i="13"/>
  <c r="B57" i="13" s="1"/>
  <c r="AA87" i="13"/>
  <c r="C57" i="13" s="1"/>
  <c r="AC87" i="13"/>
  <c r="E57" i="13" s="1"/>
  <c r="AD87" i="13"/>
  <c r="F57" i="13" s="1"/>
  <c r="AB87" i="13"/>
  <c r="D57" i="13" s="1"/>
  <c r="AE87" i="13"/>
  <c r="G57" i="13" s="1"/>
  <c r="AB90" i="13"/>
  <c r="D60" i="13" s="1"/>
  <c r="Z90" i="13"/>
  <c r="B60" i="13" s="1"/>
  <c r="AE90" i="13"/>
  <c r="G60" i="13" s="1"/>
  <c r="AA90" i="13"/>
  <c r="C60" i="13" s="1"/>
  <c r="AC90" i="13"/>
  <c r="E60" i="13" s="1"/>
  <c r="AD90" i="13"/>
  <c r="F60" i="13" s="1"/>
  <c r="C84" i="13"/>
  <c r="C86" i="13"/>
  <c r="C85" i="13"/>
  <c r="E92" i="13"/>
  <c r="D91" i="13"/>
  <c r="D84" i="13"/>
  <c r="F92" i="13"/>
  <c r="E91" i="13"/>
  <c r="D85" i="13"/>
  <c r="D86" i="13"/>
  <c r="E84" i="13"/>
  <c r="F91" i="13"/>
  <c r="G92" i="13"/>
  <c r="E85" i="13"/>
  <c r="E86" i="13"/>
  <c r="F84" i="13"/>
  <c r="H92" i="13"/>
  <c r="G91" i="13"/>
  <c r="F85" i="13"/>
  <c r="F86" i="13"/>
  <c r="G84" i="13"/>
  <c r="I92" i="13"/>
  <c r="H91" i="13"/>
  <c r="G85" i="13"/>
  <c r="G86" i="13"/>
  <c r="H84" i="13"/>
  <c r="J92" i="13"/>
  <c r="I91" i="13"/>
  <c r="H85" i="13"/>
  <c r="H86" i="13"/>
  <c r="I84" i="13"/>
  <c r="K92" i="13"/>
  <c r="J91" i="13"/>
  <c r="I85" i="13"/>
  <c r="I86" i="13"/>
  <c r="J84" i="13"/>
  <c r="L92" i="13"/>
  <c r="K91" i="13"/>
  <c r="J86" i="13"/>
  <c r="J85" i="13"/>
  <c r="K84" i="13"/>
  <c r="M92" i="13"/>
  <c r="L91" i="13"/>
  <c r="K85" i="13"/>
  <c r="K86" i="13"/>
  <c r="L84" i="13"/>
  <c r="M91" i="13"/>
  <c r="N92" i="13"/>
  <c r="L85" i="13"/>
  <c r="L86" i="13"/>
  <c r="M84" i="13"/>
  <c r="N91" i="13"/>
  <c r="O92" i="13"/>
  <c r="M85" i="13"/>
  <c r="M86" i="13"/>
  <c r="N84" i="13"/>
  <c r="O91" i="13"/>
  <c r="P92" i="13"/>
  <c r="N85" i="13"/>
  <c r="N86" i="13"/>
  <c r="O84" i="13"/>
  <c r="P91" i="13"/>
  <c r="Q92" i="13"/>
  <c r="O85" i="13"/>
  <c r="O86" i="13"/>
  <c r="P84" i="13"/>
  <c r="Q91" i="13"/>
  <c r="R92" i="13"/>
  <c r="P85" i="13"/>
  <c r="P86" i="13"/>
  <c r="Q84" i="13"/>
  <c r="Q85" i="13"/>
  <c r="Q86" i="13"/>
  <c r="R91" i="13"/>
  <c r="S92" i="13"/>
  <c r="R84" i="13"/>
  <c r="S91" i="13"/>
  <c r="R86" i="13"/>
  <c r="R85" i="13"/>
  <c r="T92" i="13"/>
  <c r="S84" i="13"/>
  <c r="T91" i="13"/>
  <c r="S86" i="13"/>
  <c r="S85" i="13"/>
  <c r="U92" i="13"/>
  <c r="T84" i="13"/>
  <c r="V92" i="13"/>
  <c r="U91" i="13"/>
  <c r="T86" i="13"/>
  <c r="T85" i="13"/>
  <c r="U84" i="13"/>
  <c r="U85" i="13"/>
  <c r="U86" i="13"/>
  <c r="V91" i="13"/>
  <c r="V84" i="13"/>
  <c r="V85" i="13"/>
  <c r="V86" i="13"/>
  <c r="C91" i="13"/>
  <c r="C92" i="13"/>
  <c r="AC92" i="13" l="1"/>
  <c r="E62" i="13" s="1"/>
  <c r="AD92" i="13"/>
  <c r="F62" i="13" s="1"/>
  <c r="AE92" i="13"/>
  <c r="G62" i="13" s="1"/>
  <c r="AA92" i="13"/>
  <c r="C62" i="13" s="1"/>
  <c r="AB92" i="13"/>
  <c r="D62" i="13" s="1"/>
  <c r="Z92" i="13"/>
  <c r="B62" i="13" s="1"/>
  <c r="AE91" i="13"/>
  <c r="G61" i="13" s="1"/>
  <c r="AA91" i="13"/>
  <c r="C61" i="13" s="1"/>
  <c r="Z91" i="13"/>
  <c r="B61" i="13" s="1"/>
  <c r="AB91" i="13"/>
  <c r="D61" i="13" s="1"/>
  <c r="AD91" i="13"/>
  <c r="F61" i="13" s="1"/>
  <c r="AC91" i="13"/>
  <c r="E61" i="13" s="1"/>
  <c r="AE85" i="13"/>
  <c r="G55" i="13" s="1"/>
  <c r="AA85" i="13"/>
  <c r="C55" i="13" s="1"/>
  <c r="AD85" i="13"/>
  <c r="F55" i="13" s="1"/>
  <c r="AC85" i="13"/>
  <c r="E55" i="13" s="1"/>
  <c r="AB85" i="13"/>
  <c r="D55" i="13" s="1"/>
  <c r="Z85" i="13"/>
  <c r="B55" i="13" s="1"/>
  <c r="AE86" i="13"/>
  <c r="G56" i="13" s="1"/>
  <c r="Z86" i="13"/>
  <c r="B56" i="13" s="1"/>
  <c r="AA86" i="13"/>
  <c r="C56" i="13" s="1"/>
  <c r="AB86" i="13"/>
  <c r="D56" i="13" s="1"/>
  <c r="AD86" i="13"/>
  <c r="F56" i="13" s="1"/>
  <c r="AC86" i="13"/>
  <c r="E56" i="13" s="1"/>
  <c r="Z84" i="13"/>
  <c r="B54" i="13" s="1"/>
  <c r="AB84" i="13"/>
  <c r="D54" i="13" s="1"/>
  <c r="AC84" i="13"/>
  <c r="E54" i="13" s="1"/>
  <c r="AD84" i="13"/>
  <c r="F54" i="13" s="1"/>
  <c r="AE84" i="13"/>
  <c r="G54" i="13" s="1"/>
  <c r="AA84" i="13"/>
  <c r="C54" i="13" s="1"/>
  <c r="E33" i="13"/>
  <c r="F33" i="13" s="1"/>
  <c r="G33" i="13" s="1"/>
  <c r="H33" i="13" s="1"/>
  <c r="I33" i="13" s="1"/>
  <c r="J33" i="13" s="1"/>
  <c r="K33" i="13" s="1"/>
  <c r="L33" i="13" s="1"/>
  <c r="M33" i="13" s="1"/>
  <c r="N33" i="13" s="1"/>
  <c r="O33" i="13" s="1"/>
  <c r="P33" i="13" s="1"/>
  <c r="Q33" i="13" s="1"/>
  <c r="R33" i="13" s="1"/>
  <c r="S33" i="13" s="1"/>
  <c r="T33" i="13" s="1"/>
  <c r="U33" i="13" s="1"/>
  <c r="V33" i="13" s="1"/>
  <c r="B41" i="13" a="1"/>
  <c r="B41" i="13" s="1"/>
  <c r="AF92" i="13"/>
  <c r="H62" i="13"/>
  <c r="AF89" i="13"/>
  <c r="H59" i="13"/>
  <c r="AF90" i="13"/>
  <c r="H60" i="13"/>
  <c r="AF91" i="13"/>
  <c r="H61" i="13"/>
  <c r="AF87" i="13"/>
  <c r="H57" i="13"/>
  <c r="AF88" i="13"/>
  <c r="H58" i="13"/>
  <c r="AF84" i="13"/>
  <c r="H54" i="13"/>
  <c r="AF86" i="13"/>
  <c r="H56" i="13"/>
  <c r="AF85" i="13"/>
  <c r="H55" i="13"/>
  <c r="B4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Hedieh Kianyfard</author>
  </authors>
  <commentList>
    <comment ref="C7" authorId="0" shapeId="0" xr:uid="{4788CB6E-8182-41DA-885B-11F45694AD99}">
      <text>
        <r>
          <rPr>
            <b/>
            <sz val="9"/>
            <color indexed="81"/>
            <rFont val="Tahoma"/>
            <family val="2"/>
          </rPr>
          <t>Hedieh Kianyfard:</t>
        </r>
        <r>
          <rPr>
            <sz val="9"/>
            <color indexed="81"/>
            <rFont val="Tahoma"/>
            <family val="2"/>
          </rPr>
          <t xml:space="preserve">
Source: IMF inflation forecast for Togo, from Inputs data sheet</t>
        </r>
      </text>
    </comment>
    <comment ref="B27" authorId="0" shapeId="0" xr:uid="{DCC826DE-51F8-40E1-BAF0-B80EB1C9DFA1}">
      <text>
        <r>
          <rPr>
            <sz val="11"/>
            <color theme="1"/>
            <rFont val="Aptos Narrow"/>
            <family val="2"/>
            <scheme val="minor"/>
          </rPr>
          <t>assumption — 30% for IT/equipment maintenance</t>
        </r>
      </text>
    </comment>
    <comment ref="C27" authorId="0" shapeId="0" xr:uid="{556CFE3B-264E-42FE-9B82-16AC46CA89E6}">
      <text>
        <r>
          <rPr>
            <sz val="11"/>
            <color theme="1"/>
            <rFont val="Aptos Narrow"/>
            <family val="2"/>
            <scheme val="minor"/>
          </rPr>
          <t xml:space="preserve"> Solar, WASH, cold chain maintenance &amp; spare parts</t>
        </r>
      </text>
    </comment>
    <comment ref="D27" authorId="0" shapeId="0" xr:uid="{DFB8C019-725D-4EA3-A500-0BAB1DA248EB}">
      <text>
        <r>
          <rPr>
            <sz val="11"/>
            <color theme="1"/>
            <rFont val="Aptos Narrow"/>
            <family val="2"/>
            <scheme val="minor"/>
          </rPr>
          <t xml:space="preserve"> WASH pump maintenance, water system upkeep</t>
        </r>
      </text>
    </comment>
    <comment ref="B28" authorId="0" shapeId="0" xr:uid="{ADC52FA9-3835-43A3-A945-59EA97DFC3C0}">
      <text>
        <r>
          <rPr>
            <sz val="11"/>
            <color theme="1"/>
            <rFont val="Aptos Narrow"/>
            <family val="2"/>
            <scheme val="minor"/>
          </rPr>
          <t>Surveillance staff, epidemiologists, data analysts</t>
        </r>
      </text>
    </comment>
    <comment ref="C28" authorId="0" shapeId="0" xr:uid="{F07DDD63-08C7-48FF-8B67-3C68154BA921}">
      <text>
        <r>
          <rPr>
            <sz val="11"/>
            <color theme="1"/>
            <rFont val="Aptos Narrow"/>
            <family val="2"/>
            <scheme val="minor"/>
          </rPr>
          <t>Technicians, facility maintenance staff</t>
        </r>
      </text>
    </comment>
    <comment ref="D28" authorId="0" shapeId="0" xr:uid="{8EC02FF6-480E-4142-9641-C4143FBFB1D1}">
      <text>
        <r>
          <rPr>
            <sz val="11"/>
            <color theme="1"/>
            <rFont val="Aptos Narrow"/>
            <family val="2"/>
            <scheme val="minor"/>
          </rPr>
          <t xml:space="preserve">
UPDATE: Community health workers, COGES coordinators</t>
        </r>
      </text>
    </comment>
    <comment ref="B29" authorId="0" shapeId="0" xr:uid="{1E9F8591-0063-47F7-A913-5ACBB3EA4D7C}">
      <text>
        <r>
          <rPr>
            <sz val="11"/>
            <color theme="1"/>
            <rFont val="Aptos Narrow"/>
            <family val="2"/>
            <scheme val="minor"/>
          </rPr>
          <t xml:space="preserve"> IT connectivity, consumables, data services</t>
        </r>
      </text>
    </comment>
    <comment ref="C29" authorId="0" shapeId="0" xr:uid="{D2DDCE58-B9A5-492C-8EE8-5836689241F3}">
      <text>
        <r>
          <rPr>
            <sz val="11"/>
            <color theme="1"/>
            <rFont val="Aptos Narrow"/>
            <family val="2"/>
            <scheme val="minor"/>
          </rPr>
          <t xml:space="preserve">
UPDATE: Water treatment, energy, cleaning supplies</t>
        </r>
      </text>
    </comment>
    <comment ref="D29" authorId="0" shapeId="0" xr:uid="{AF981F74-C3B4-4DF4-87F4-2CE4AD07BDD9}">
      <text>
        <r>
          <rPr>
            <sz val="11"/>
            <color theme="1"/>
            <rFont val="Aptos Narrow"/>
            <family val="2"/>
            <scheme val="minor"/>
          </rPr>
          <t xml:space="preserve">
UPDATE: Water treatment chemicals, hygiene kits, IEC materials</t>
        </r>
      </text>
    </comment>
    <comment ref="D33" authorId="0" shapeId="0" xr:uid="{B118D4C3-7BD8-4687-8A6B-E3ACDD333D50}">
      <text>
        <r>
          <rPr>
            <b/>
            <sz val="9"/>
            <color indexed="81"/>
            <rFont val="Tahoma"/>
            <family val="2"/>
          </rPr>
          <t>JUSTIFIED: IT monitoring units (weather stations, data servers, tablets, communication equipment) at district/regional level across 3 regions. 419 USP in target regions (Inputs data) served by ~50 monitoring nodes. €5,000 per unit covers sensor + gateway + installation. Source: WMO/GFCS climate observation equipment standards.</t>
        </r>
      </text>
    </comment>
    <comment ref="E33" authorId="0" shapeId="0" xr:uid="{5B79E68F-502C-420B-AEEB-7F353430F64D}">
      <text>
        <r>
          <rPr>
            <b/>
            <sz val="9"/>
            <color indexed="81"/>
            <rFont val="Tahoma"/>
            <family val="2"/>
          </rPr>
          <t>JUSTIFIED: 419 USP across 3 target regions (Inputs data). ~50 IT/monitoring nodes = approximately 1 per 8 USP, covering district health offices and key surveillance points. Consistent with regional EWS architecture.</t>
        </r>
      </text>
    </comment>
    <comment ref="F33" authorId="0" shapeId="0" xr:uid="{C82DD66D-9EE6-4A9F-80C7-54AE0361DD87}">
      <text>
        <r>
          <rPr>
            <b/>
            <sz val="9"/>
            <color indexed="81"/>
            <rFont val="Tahoma"/>
            <family val="2"/>
          </rPr>
          <t>JUSTIFIED: IT hardware (servers, sensors, tablets) typical replacement cycle 5-7yr. 7yr used. Source: Standard IT asset management lifecycle.</t>
        </r>
      </text>
    </comment>
    <comment ref="D34" authorId="0" shapeId="0" xr:uid="{86B5A920-5B07-4C2A-B576-613ADE651B8E}">
      <text>
        <r>
          <rPr>
            <b/>
            <sz val="9"/>
            <color indexed="81"/>
            <rFont val="Tahoma"/>
            <family val="2"/>
          </rPr>
          <t>JUSTIFIED: 30 HF × 7,300 kWh/yr demand (Inputs data). 25% solar offset = 1,825 kWh/yr per HF. At €1,117/yr elec cost per HF, solar saves €279/yr/HF. Over 20yr life = €5,585 savings. €12,000 installed cost consistent with SSA off-grid solar for health facilities (1.5-3kWp systems with mounting, wiring, installation). Source: Inputs data - Electricity demand 7,300kWh/HF, price 102 FCFA/kWh.</t>
        </r>
      </text>
    </comment>
    <comment ref="E34" authorId="0" shapeId="0" xr:uid="{1CAB9E09-740C-4FD6-AC7C-EC64779D3DC2}">
      <text>
        <r>
          <rPr>
            <b/>
            <sz val="9"/>
            <color indexed="81"/>
            <rFont val="Tahoma"/>
            <family val="2"/>
          </rPr>
          <t>JUSTIFIED: 'Number of health Facilities considered = 30' per Feasibility Study (Inputs data row). Each facility receives one solar PV system.</t>
        </r>
      </text>
    </comment>
    <comment ref="F34" authorId="0" shapeId="0" xr:uid="{3F8800A8-A2AF-4C02-AB8A-F67F4B78448F}">
      <text>
        <r>
          <rPr>
            <b/>
            <sz val="9"/>
            <color indexed="81"/>
            <rFont val="Tahoma"/>
            <family val="2"/>
          </rPr>
          <t>JUSTIFIED: IEC 61215/IEC 61730 certified solar PV modules have warranted 20-25yr lifespan. Conservative 20yr used. Source: IEA-PVPS Task 13 Performance and Reliability reports.</t>
        </r>
      </text>
    </comment>
    <comment ref="D35" authorId="0" shapeId="0" xr:uid="{9D783928-F708-4567-BCE1-2AECE044A7AC}">
      <text>
        <r>
          <rPr>
            <b/>
            <sz val="9"/>
            <color indexed="81"/>
            <rFont val="Tahoma"/>
            <family val="2"/>
          </rPr>
          <t>JUSTIFIED: Solar direct-drive cold chain refrigerators (e.g., Vestfrost/SDD) cost $6,000-$10,000 per unit. €8,000 mid-range estimate. Annual vaccine loss saving = €440/HF/yr (from Inputs: €13,215/yr ÷ 30 HF). Payback ~18 years over 12yr life offset by critical public health value. Source: WHO PQS E003 prequalified solar cold chain equipment price benchmarks.</t>
        </r>
      </text>
    </comment>
    <comment ref="E35" authorId="0" shapeId="0" xr:uid="{60495FD8-F1A3-4DD6-8C95-B149E88A29CE}">
      <text>
        <r>
          <rPr>
            <b/>
            <sz val="9"/>
            <color indexed="81"/>
            <rFont val="Tahoma"/>
            <family val="2"/>
          </rPr>
          <t>JUSTIFIED: One cold chain unit per health facility. 30 HF targeted (Inputs data). Consistent with national cold chain strengthening targets.</t>
        </r>
      </text>
    </comment>
    <comment ref="F35" authorId="0" shapeId="0" xr:uid="{8BF04985-971D-40A8-82D9-ABDC5AC4F3F8}">
      <text>
        <r>
          <rPr>
            <b/>
            <sz val="9"/>
            <color indexed="81"/>
            <rFont val="Tahoma"/>
            <family val="2"/>
          </rPr>
          <t>JUSTIFIED: WHO recommends 10-15yr for solar direct-drive refrigerators. 12yr conservative mid-range. Source: WHO/PQS Performance Specification E003/RF05.</t>
        </r>
      </text>
    </comment>
    <comment ref="D36" authorId="0" shapeId="0" xr:uid="{FA11975D-AB68-4D20-B991-E1639A578AFB}">
      <text>
        <r>
          <rPr>
            <sz val="11"/>
            <color theme="1"/>
            <rFont val="Aptos Narrow"/>
            <family val="2"/>
            <scheme val="minor"/>
          </rPr>
          <t>JUSTIFIED: Borehole drilling + handpump/motorized pump in SSA = $10,000-$25,000. €15,000 mid-range. Annual avoided water purchase = €17,109/HF/yr (from Inputs:  based on31,108 m3/yr at 100 FCFA/L). Payback &lt; 1 year. Source: Inputs data - water volume 31,108m3/yr, water price 25 FCFA/0.25L.</t>
        </r>
      </text>
    </comment>
    <comment ref="E36" authorId="0" shapeId="0" xr:uid="{E3131CD8-8E5A-4FD9-8986-5A67B252BB84}">
      <text>
        <r>
          <rPr>
            <b/>
            <sz val="9"/>
            <color indexed="81"/>
            <rFont val="Tahoma"/>
            <family val="2"/>
          </rPr>
          <t>JUSTIFIED: 30 health facilities targeted (Inputs data). Each requires WASH water supply infrastructure per national WASH-in-HCF standards.</t>
        </r>
      </text>
    </comment>
    <comment ref="F36" authorId="0" shapeId="0" xr:uid="{DEA4FA81-3AC6-47A7-BE9B-44B812788039}">
      <text>
        <r>
          <rPr>
            <b/>
            <sz val="9"/>
            <color indexed="81"/>
            <rFont val="Tahoma"/>
            <family val="2"/>
          </rPr>
          <t>JUSTIFIED: Handpumps 8-12yr; motorized pumps 10-15yr depending on maintenance. 10yr conservative. Source: RWSN/Skat Foundation pump lifecycle data.</t>
        </r>
      </text>
    </comment>
    <comment ref="D37" authorId="0" shapeId="0" xr:uid="{8483FC66-238E-46F5-94DC-2FEDF0FE1781}">
      <text>
        <r>
          <rPr>
            <b/>
            <sz val="9"/>
            <color indexed="81"/>
            <rFont val="Tahoma"/>
            <family val="2"/>
          </rPr>
          <t>JUSTIFIED: Sanitation blocks (latrines, handwashing stations) for health facilities. Cost consistent with Togo construction costs for improved sanitation infrastructure. One block per HF. Source: UNICEF WASH-in-HCF construction cost benchmarks for West Africa.</t>
        </r>
      </text>
    </comment>
    <comment ref="E37" authorId="0" shapeId="0" xr:uid="{BB88D604-AAD9-4F09-BEDF-75462C5ED903}">
      <text>
        <r>
          <rPr>
            <b/>
            <sz val="9"/>
            <color indexed="81"/>
            <rFont val="Tahoma"/>
            <family val="2"/>
          </rPr>
          <t>JUSTIFIED: One sanitation/latrine block per targeted health facility. 30 HF (Inputs data).</t>
        </r>
      </text>
    </comment>
    <comment ref="F37" authorId="0" shapeId="0" xr:uid="{CE8DC8D8-4A6C-46C2-8383-95487C491CC5}">
      <text>
        <r>
          <rPr>
            <b/>
            <sz val="9"/>
            <color indexed="81"/>
            <rFont val="Tahoma"/>
            <family val="2"/>
          </rPr>
          <t>JUSTIFIED: Reinforced concrete sanitation blocks have 15-20yr lifespan with proper maintenance. 15yr conservative. Source: UNICEF WASH infrastructure lifecycle guidance.</t>
        </r>
      </text>
    </comment>
    <comment ref="D38" authorId="0" shapeId="0" xr:uid="{2DD84F35-17CC-44E8-8FF8-485A1859C2F3}">
      <text>
        <r>
          <rPr>
            <b/>
            <sz val="9"/>
            <color indexed="81"/>
            <rFont val="Tahoma"/>
            <family val="2"/>
          </rPr>
          <t>JUSTIFIED: Solar inverters/charge controllers for off-grid health facility systems. €3,000 per unit for 1.5-3kWp system controllers. Each solar installation requires one. Source: IRENA off-grid solar cost data for Sub-Saharan Africa.</t>
        </r>
      </text>
    </comment>
    <comment ref="E38" authorId="0" shapeId="0" xr:uid="{DD1D650A-4DF7-44E3-81EA-EB9FD8D0BAEF}">
      <text>
        <r>
          <rPr>
            <b/>
            <sz val="9"/>
            <color indexed="81"/>
            <rFont val="Tahoma"/>
            <family val="2"/>
          </rPr>
          <t>JUSTIFIED: One inverter/charge controller per solar installation. 30 solar systems = 30 units.</t>
        </r>
      </text>
    </comment>
    <comment ref="F38" authorId="0" shapeId="0" xr:uid="{6062AE34-E543-4A0F-BBC7-993FCB2D1B9A}">
      <text>
        <r>
          <rPr>
            <b/>
            <sz val="9"/>
            <color indexed="81"/>
            <rFont val="Tahoma"/>
            <family val="2"/>
          </rPr>
          <t>JUSTIFIED: Inverter/charge controller lifespan 8-12yr, shorter than panels. 10yr mid-range. Source: IRENA/IEA solar BOS component lifecycle data.</t>
        </r>
      </text>
    </comment>
    <comment ref="D39" authorId="0" shapeId="0" xr:uid="{0510197A-6ECB-408B-9A73-B5C762BE9367}">
      <text>
        <r>
          <rPr>
            <b/>
            <sz val="9"/>
            <color indexed="81"/>
            <rFont val="Tahoma"/>
            <family val="2"/>
          </rPr>
          <t>JUSTIFIED: Battery storage (lead-acid or lithium) for solar systems at health facilities. €4,000 per battery bank for daily autonomy requirement. Batteries are the shortest-lived solar BOS component. Source: IRENA battery storage cost benchmarks for off-grid applications.</t>
        </r>
      </text>
    </comment>
    <comment ref="E39" authorId="0" shapeId="0" xr:uid="{96E778A5-164F-4CFF-91FB-88025E4D2050}">
      <text>
        <r>
          <rPr>
            <b/>
            <sz val="9"/>
            <color indexed="81"/>
            <rFont val="Tahoma"/>
            <family val="2"/>
          </rPr>
          <t>JUSTIFIED: One battery bank per solar installation. 30 HF = 30 battery systems.</t>
        </r>
      </text>
    </comment>
    <comment ref="F39" authorId="0" shapeId="0" xr:uid="{1B0D3614-BD3E-4525-8C72-495595151E94}">
      <text>
        <r>
          <rPr>
            <b/>
            <sz val="9"/>
            <color indexed="81"/>
            <rFont val="Tahoma"/>
            <family val="2"/>
          </rPr>
          <t>JUSTIFIED: Lead-acid batteries 5-7yr; lithium-ion 10-15yr. 7yr assumes lead-acid (most common in SSA off-grid). Source: IRENA battery technology lifecycle data.</t>
        </r>
      </text>
    </comment>
    <comment ref="D40" authorId="0" shapeId="0" xr:uid="{3E63C24D-0AAB-4913-8E45-4AA61E43F900}">
      <text>
        <r>
          <rPr>
            <b/>
            <sz val="9"/>
            <color indexed="81"/>
            <rFont val="Tahoma"/>
            <family val="2"/>
          </rPr>
          <t>JUSTIFIED: Community water supply systems (borehole + tank + distribution) for schools. Annual water demand = 136,875 m³/yr for 15 systems (Inputs data). At 265 CFA/m³ = €54,408/yr total = €3,627/yr per system. Payback ~5.5 years. €20,000 per system consistent with Togo rural water supply costs. Source: Inputs data - 15 systems, 5 m³/day, 265 CFA/m³.</t>
        </r>
      </text>
    </comment>
    <comment ref="E40" authorId="0" shapeId="0" xr:uid="{7CA13114-FEA7-4827-96E6-9A92B03DF135}">
      <text>
        <r>
          <rPr>
            <b/>
            <sz val="9"/>
            <color indexed="81"/>
            <rFont val="Tahoma"/>
            <family val="2"/>
          </rPr>
          <t>JUSTIFIED: 'Number of drinking water supply systems in Schools = 15' per Feasibility Study (Inputs data).</t>
        </r>
      </text>
    </comment>
    <comment ref="F40" authorId="0" shapeId="0" xr:uid="{787EDACB-1BED-4D87-9FF2-4854478F538E}">
      <text>
        <r>
          <rPr>
            <b/>
            <sz val="9"/>
            <color indexed="81"/>
            <rFont val="Tahoma"/>
            <family val="2"/>
          </rPr>
          <t>JUSTIFIED: Rural water supply systems in SSA have 8-12yr lifecycle before major rehabilitation. 10yr mid-range. Source: PSEAU/Togo national water strategy.</t>
        </r>
      </text>
    </comment>
    <comment ref="D44" authorId="0" shapeId="0" xr:uid="{0B4749F0-520B-4044-BBBF-AF024DF66346}">
      <text>
        <r>
          <rPr>
            <sz val="11"/>
            <color theme="1"/>
            <rFont val="Aptos Narrow"/>
            <family val="2"/>
            <scheme val="minor"/>
          </rPr>
          <t xml:space="preserve">
UPDATE: GCF concessional loan rate (currently 0.75% for public sector grants in LDCs)</t>
        </r>
      </text>
    </comment>
    <comment ref="D45" authorId="0" shapeId="0" xr:uid="{08E59A77-5CAE-4AEC-A1CD-CA58A7D14A17}">
      <text>
        <r>
          <rPr>
            <b/>
            <sz val="9"/>
            <color indexed="81"/>
            <rFont val="Tahoma"/>
            <family val="2"/>
          </rPr>
          <t>Hedieh Kianyfard:</t>
        </r>
        <r>
          <rPr>
            <sz val="9"/>
            <color indexed="81"/>
            <rFont val="Tahoma"/>
            <family val="2"/>
          </rPr>
          <t xml:space="preserve">
UPDATE: Standard GCF concessional loan term</t>
        </r>
      </text>
    </comment>
    <comment ref="D46" authorId="0" shapeId="0" xr:uid="{CFDEF9F3-9A3A-4FC0-A7CD-F0D634E29A31}">
      <text>
        <r>
          <rPr>
            <b/>
            <sz val="9"/>
            <color indexed="81"/>
            <rFont val="Tahoma"/>
            <family val="2"/>
          </rPr>
          <t>Hedieh Kianyfard:</t>
        </r>
        <r>
          <rPr>
            <sz val="9"/>
            <color indexed="81"/>
            <rFont val="Tahoma"/>
            <family val="2"/>
          </rPr>
          <t xml:space="preserve">
UPDATE: Standard GCF grace period</t>
        </r>
      </text>
    </comment>
    <comment ref="B121" authorId="0" shapeId="0" xr:uid="{527637FF-A52F-40B9-812F-3AA50642E8CA}">
      <text>
        <r>
          <rPr>
            <b/>
            <sz val="9"/>
            <color indexed="81"/>
            <rFont val="Tahoma"/>
            <family val="2"/>
          </rPr>
          <t>Hedieh Kianyfard:</t>
        </r>
        <r>
          <rPr>
            <sz val="9"/>
            <color indexed="81"/>
            <rFont val="Tahoma"/>
            <family val="2"/>
          </rPr>
          <t xml:space="preserve">
Source: World Bank Data, 2024. https://data.worldbank.org/country/togo</t>
        </r>
      </text>
    </comment>
    <comment ref="B122" authorId="0" shapeId="0" xr:uid="{D80922B5-55EF-470E-8C1E-9A9377A60E8C}">
      <text>
        <r>
          <rPr>
            <b/>
            <sz val="9"/>
            <color indexed="81"/>
            <rFont val="Tahoma"/>
            <family val="2"/>
          </rPr>
          <t>Hedieh Kianyfard:</t>
        </r>
        <r>
          <rPr>
            <sz val="9"/>
            <color indexed="81"/>
            <rFont val="Tahoma"/>
            <family val="2"/>
          </rPr>
          <t xml:space="preserve">
Source: Togo Ministry of Finance via TogoFirst + IMF DSA. https://www.togofirst.com/en/economic-governance/2904-16225-togo-public-debt-reached-almost-70-of-gdp-in-2024</t>
        </r>
      </text>
    </comment>
    <comment ref="B123" authorId="0" shapeId="0" xr:uid="{B0D18E32-945C-4C04-BF1E-09DC6AA46ED0}">
      <text>
        <r>
          <rPr>
            <b/>
            <sz val="9"/>
            <color indexed="81"/>
            <rFont val="Tahoma"/>
            <family val="2"/>
          </rPr>
          <t>Hedieh Kianyfard:</t>
        </r>
        <r>
          <rPr>
            <sz val="9"/>
            <color indexed="81"/>
            <rFont val="Tahoma"/>
            <family val="2"/>
          </rPr>
          <t xml:space="preserve">
Source: IMF Country Report 25/5, DSA. https://www.elibrary.imf.org/view/journals/002/2025/005/article-A002-en.xml</t>
        </r>
      </text>
    </comment>
    <comment ref="B124" authorId="0" shapeId="0" xr:uid="{FF58F4AC-7621-4381-9CC3-5C3CB83F9BDF}">
      <text>
        <r>
          <rPr>
            <b/>
            <sz val="9"/>
            <color indexed="81"/>
            <rFont val="Tahoma"/>
            <family val="2"/>
          </rPr>
          <t>Hedieh Kianyfard:</t>
        </r>
        <r>
          <rPr>
            <sz val="9"/>
            <color indexed="81"/>
            <rFont val="Tahoma"/>
            <family val="2"/>
          </rPr>
          <t xml:space="preserve">
Source: IMF ECF 2nd Review, June 2025. https://www.imf.org/en/News/Articles/2025/06/30/pr25229-togo-imf-completes-the-second-review-under-the-ecf-arrangement-for-togo</t>
        </r>
      </text>
    </comment>
    <comment ref="B127" authorId="0" shapeId="0" xr:uid="{57D7F087-D669-4F92-9FCB-21F805E8C446}">
      <text>
        <r>
          <rPr>
            <b/>
            <sz val="9"/>
            <color indexed="81"/>
            <rFont val="Tahoma"/>
            <family val="2"/>
          </rPr>
          <t>Hedieh Kianyfard:</t>
        </r>
        <r>
          <rPr>
            <sz val="9"/>
            <color indexed="81"/>
            <rFont val="Tahoma"/>
            <family val="2"/>
          </rPr>
          <t xml:space="preserve">
Source: WHO/World Bank Global Health Expenditure Database via TheGlobalEconomy.com</t>
        </r>
      </text>
    </comment>
    <comment ref="B129" authorId="0" shapeId="0" xr:uid="{DDCD1908-8047-4843-BF4E-03291D248275}">
      <text>
        <r>
          <rPr>
            <sz val="9"/>
            <color indexed="81"/>
            <rFont val="Tahoma"/>
            <family val="2"/>
          </rPr>
          <t xml:space="preserve">
From Section B of this sheet</t>
        </r>
      </text>
    </comment>
    <comment ref="B130" authorId="0" shapeId="0" xr:uid="{1D26CD34-9279-4CD3-AFDE-8856E4E54874}">
      <text>
        <r>
          <rPr>
            <sz val="9"/>
            <color indexed="81"/>
            <rFont val="Tahoma"/>
            <family val="2"/>
          </rPr>
          <t xml:space="preserve">
From concessional loan terms in this sheet (0.25%, 40yr, 10yr grace)</t>
        </r>
      </text>
    </comment>
    <comment ref="C132" authorId="0" shapeId="0" xr:uid="{C3BBFD02-FF62-40CC-B7FA-93709895142E}">
      <text>
        <r>
          <rPr>
            <b/>
            <sz val="9"/>
            <color indexed="81"/>
            <rFont val="Tahoma"/>
            <family val="2"/>
          </rPr>
          <t>Hedieh Kianyfard:</t>
        </r>
        <r>
          <rPr>
            <sz val="9"/>
            <color indexed="81"/>
            <rFont val="Tahoma"/>
            <family val="2"/>
          </rPr>
          <t xml:space="preserve">
All figures sourced from: IMF DSA (CR 25/5, Jan 2025); IMF ECF 2nd Review (June 2025); World Bank Togo Economic Update (Sep 2025); WHO GHED; Togo Ministry of Finance; this EFA.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arnold agbessi</author>
  </authors>
  <commentList>
    <comment ref="F10" authorId="0" shapeId="0" xr:uid="{40207259-C2B1-4873-8DA8-5461504D60AE}">
      <text>
        <r>
          <rPr>
            <sz val="9"/>
            <color indexed="81"/>
            <rFont val="Tahoma"/>
            <family val="2"/>
          </rPr>
          <t xml:space="preserve">assumption of Average 600m2 per HF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arnold agbessi</author>
  </authors>
  <commentList>
    <comment ref="B124" authorId="0" shapeId="0" xr:uid="{8E153AF5-B855-4B60-806A-D1E497E28AA3}">
      <text>
        <r>
          <rPr>
            <b/>
            <sz val="9"/>
            <color indexed="81"/>
            <rFont val="Tahoma"/>
            <family val="2"/>
          </rPr>
          <t>Our own elaboration based on :</t>
        </r>
        <r>
          <rPr>
            <sz val="9"/>
            <color indexed="81"/>
            <rFont val="Tahoma"/>
            <family val="2"/>
          </rPr>
          <t xml:space="preserve">
- Length of the academic year: 9.5 months = 301 calendar days
- Weekends: 2 days per week = 82 days
- School holidays: 2 periods of 10 days = 20 days
- Total non-instructional days: 102 days
- Effective school days: 288 − 102 = 186 days
Breakdown of holidays:
Official holidays: 10 days
Mid-term (recreational) breaks: 10 days</t>
        </r>
      </text>
    </comment>
    <comment ref="B125" authorId="0" shapeId="0" xr:uid="{C4704103-7770-4173-B3C2-412E10DA119C}">
      <text>
        <r>
          <rPr>
            <b/>
            <sz val="9"/>
            <color indexed="81"/>
            <rFont val="Tahoma"/>
            <family val="2"/>
          </rPr>
          <t>Own elaboration:</t>
        </r>
        <r>
          <rPr>
            <sz val="9"/>
            <color indexed="81"/>
            <rFont val="Tahoma"/>
            <family val="2"/>
          </rPr>
          <t xml:space="preserve">
Basic quantity of water required
- for Nonresidential school children and staff = 5 liters/person/day
- for Pour flush toilets water quantity = 3 liters/person/day
Total = roughly 8-10 litres/person/day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<sst xmlns="http://schemas.openxmlformats.org/spreadsheetml/2006/main" count="968" uniqueCount="577">
  <si>
    <t>Building the resilience of Togo's national health system and vulnerable communities to climate-sensitive health outcomes</t>
  </si>
  <si>
    <t xml:space="preserve">Annex 3a : </t>
  </si>
  <si>
    <t xml:space="preserve">Economic Analysis for the project "Building the resilience of Togo's national health system and vulnerable communities to climate-sensitive health outcomes </t>
  </si>
  <si>
    <t>Version :</t>
  </si>
  <si>
    <t xml:space="preserve">Submission date  </t>
  </si>
  <si>
    <t xml:space="preserve">Author : </t>
  </si>
  <si>
    <t>Deutsche Gesellschaft für Internationale Zusammenarbeit (GIZ) GmbH</t>
  </si>
  <si>
    <t>Table of Contents</t>
  </si>
  <si>
    <t>Contents</t>
  </si>
  <si>
    <t>Description</t>
  </si>
  <si>
    <t>Sheets "Overall Project"</t>
  </si>
  <si>
    <t>Estimations at overall project level and sensitivity analysis</t>
  </si>
  <si>
    <t>Sheets "EWS for Health"</t>
  </si>
  <si>
    <t>Economic analysis for Component 1: The surveillance system for climate-sensitive infectious diseases is strengthened</t>
  </si>
  <si>
    <t>Sheets "Health Infrastructure"</t>
  </si>
  <si>
    <t>Economic analysis for Component 3: The resilience of health infrastructure and service delivery is improved</t>
  </si>
  <si>
    <t>Sheets "Community resilience"</t>
  </si>
  <si>
    <t>Economic analysis for Component 4: Communities  resilience to climate-related  infectious diseases and capacity to manage associated health burdens is increased</t>
  </si>
  <si>
    <t>Sheets "Fiscal Sustainability"</t>
  </si>
  <si>
    <t xml:space="preserve">Fiscal sustainability Module </t>
  </si>
  <si>
    <t>Sheets "Details_opex_Y6-Y20"</t>
  </si>
  <si>
    <t>Details assumptions for Operation and Maintenance Costs from Y6 to Y 20</t>
  </si>
  <si>
    <t>Sheets "Inputs data"</t>
  </si>
  <si>
    <t>Parameter and Assumptions</t>
  </si>
  <si>
    <t>Overall Project</t>
  </si>
  <si>
    <t xml:space="preserve">Value </t>
  </si>
  <si>
    <t>Unit</t>
  </si>
  <si>
    <t>Investment lifetime</t>
  </si>
  <si>
    <t>Years</t>
  </si>
  <si>
    <t xml:space="preserve">Implementation start Year </t>
  </si>
  <si>
    <t>Total Estimations  (20 years)</t>
  </si>
  <si>
    <t>Costs</t>
  </si>
  <si>
    <t xml:space="preserve">Total Component Costs </t>
  </si>
  <si>
    <t xml:space="preserve">Components 1 </t>
  </si>
  <si>
    <t>Components 2</t>
  </si>
  <si>
    <t>Components 3</t>
  </si>
  <si>
    <t>Components 4</t>
  </si>
  <si>
    <t xml:space="preserve">O&amp;M (Annual recurrent  From Y6 -Y20+ Assets replacement costs) </t>
  </si>
  <si>
    <t>Total Cost (Initial investment and O&amp;M)</t>
  </si>
  <si>
    <t xml:space="preserve">Benefits </t>
  </si>
  <si>
    <t>Component 1</t>
  </si>
  <si>
    <t>Component 2</t>
  </si>
  <si>
    <t>-</t>
  </si>
  <si>
    <t>Component 3</t>
  </si>
  <si>
    <t>Component 4</t>
  </si>
  <si>
    <t xml:space="preserve">Total benefits </t>
  </si>
  <si>
    <t>Net economic cashflow (Benefits-Costs)</t>
  </si>
  <si>
    <t xml:space="preserve">Cumulative net cash flow </t>
  </si>
  <si>
    <t xml:space="preserve">Indicators </t>
  </si>
  <si>
    <t xml:space="preserve">Overall Project </t>
  </si>
  <si>
    <t xml:space="preserve">Social Discount rate </t>
  </si>
  <si>
    <t>Break even (year)</t>
  </si>
  <si>
    <t>Economic Net Present Value  (ENPV)</t>
  </si>
  <si>
    <t xml:space="preserve">Economic internal Rate of Return (EIRR) </t>
  </si>
  <si>
    <t>Total estimated costs over 20 years</t>
  </si>
  <si>
    <t xml:space="preserve">Total economic benefits over 20 years </t>
  </si>
  <si>
    <t>B/C Ratio</t>
  </si>
  <si>
    <t xml:space="preserve">SENSITIVITY ANALYSIS </t>
  </si>
  <si>
    <t xml:space="preserve">Social discount rate </t>
  </si>
  <si>
    <t>Key Performance Indicators for Different Discount Rates (DR)</t>
  </si>
  <si>
    <t>EIRR</t>
  </si>
  <si>
    <t>ENPV (Millions Euro)</t>
  </si>
  <si>
    <t>%</t>
  </si>
  <si>
    <t>Base Scenario</t>
  </si>
  <si>
    <t>costs +10%</t>
  </si>
  <si>
    <t>costs +20%</t>
  </si>
  <si>
    <t>benefits +10%</t>
  </si>
  <si>
    <t>benefits  +20%</t>
  </si>
  <si>
    <t>benefits  -10%</t>
  </si>
  <si>
    <t>benefits  -20%</t>
  </si>
  <si>
    <t>benefits postipated 1 Year</t>
  </si>
  <si>
    <t>benefits postipated 2 Year</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</si>
  <si>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</si>
  <si>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</si>
  <si>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</si>
  <si>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</si>
  <si>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</si>
  <si>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</si>
  <si>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</si>
  <si>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</si>
  <si>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</si>
  <si>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</si>
  <si>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</si>
  <si>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</si>
  <si>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</si>
  <si>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</si>
  <si>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</si>
  <si>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</si>
  <si>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</si>
  <si>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</si>
  <si>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</si>
  <si>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</si>
  <si>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 xml:space="preserve">Total project cost </t>
  </si>
  <si>
    <t xml:space="preserve">Net benefits </t>
  </si>
  <si>
    <t xml:space="preserve">Check </t>
  </si>
  <si>
    <t>Base scenario</t>
  </si>
  <si>
    <t>costs +50%</t>
  </si>
  <si>
    <t>Net economic cash flow</t>
  </si>
  <si>
    <t>ENPV (2%)</t>
  </si>
  <si>
    <t>ENPV (4%)</t>
  </si>
  <si>
    <t>ENPV (6%)</t>
  </si>
  <si>
    <t>ENPV (8%)</t>
  </si>
  <si>
    <t>ENPV (10%)</t>
  </si>
  <si>
    <t>ENPV (12%)</t>
  </si>
  <si>
    <t>EIRR(%)</t>
  </si>
  <si>
    <t xml:space="preserve"> Economic benefits estimations for the component 1: The surveillance system for climate-sensitive infectious diseases is strengthened</t>
  </si>
  <si>
    <t>Total costs f Component 1: Strengthening the surveillance system for climate-sensitive infectious diseases</t>
  </si>
  <si>
    <t xml:space="preserve">Pourcentage of implementation </t>
  </si>
  <si>
    <t>Total Component Costs (Y1 To Y5)</t>
  </si>
  <si>
    <t xml:space="preserve">O&amp;M (Annual recurrent costs after full operationnalization  From Y6 -Y20) </t>
  </si>
  <si>
    <t>Assets replacements costs</t>
  </si>
  <si>
    <t>Total Costs</t>
  </si>
  <si>
    <t>Total economic benefits attribuated to early warning systems operationnalization in terms of Averted DALYs</t>
  </si>
  <si>
    <t>Net Benefits( Benefits-costs)</t>
  </si>
  <si>
    <t>Pourcentage of climate-sensitive infectious adverted (Effectiveness of the EWS implementation)</t>
  </si>
  <si>
    <t xml:space="preserve">  Economic benefits estimations  for the component 3 : The resilience of health infrastructure and service delivery is improved</t>
  </si>
  <si>
    <t xml:space="preserve">Unit </t>
  </si>
  <si>
    <t>Total costs for implementation of Component 3</t>
  </si>
  <si>
    <t xml:space="preserve">Eur </t>
  </si>
  <si>
    <t xml:space="preserve">Pourcentage of investments implemented </t>
  </si>
  <si>
    <t>Total Component Costs (Y1 -Y5)</t>
  </si>
  <si>
    <t xml:space="preserve">Total Cost </t>
  </si>
  <si>
    <t>Benefits (WP-WOP)</t>
  </si>
  <si>
    <t xml:space="preserve"> Avoided cost to manage  health infrastructure damage due to climate related events </t>
  </si>
  <si>
    <t>Economic value of avoided neonatal sepsis mortality due to improve access to Wash services in HF</t>
  </si>
  <si>
    <t xml:space="preserve">Reduced economic burdens of Malaria  due improve surveillance, timely diagnostic treatment </t>
  </si>
  <si>
    <t>Avoided water purchase expenses for patient du to Improved Access to clean water and sanitation services for Health Facilities (HF)</t>
  </si>
  <si>
    <t xml:space="preserve">Avoided energy costs through the use of solar equipment </t>
  </si>
  <si>
    <t xml:space="preserve">Avoided Greenhouse Gas Emissions use of solar cold chain equipment </t>
  </si>
  <si>
    <t>Avoided economic burdens of infections with anti-microbial resistant pathogens</t>
  </si>
  <si>
    <t>Reduction of losses of vaccines and sensitive medical products</t>
  </si>
  <si>
    <t xml:space="preserve">Total benefit </t>
  </si>
  <si>
    <t>Economic benefits estimations for the component 4 : Communities  resilience to climate-related  infectious diseases and capacity to manage associated health burdens is increased</t>
  </si>
  <si>
    <t>Total costs for implementation of Component 4</t>
  </si>
  <si>
    <t xml:space="preserve">Reduced economic burdens of Diarrhea  due improve access to Wash Services  </t>
  </si>
  <si>
    <t>Economic benefit due to Improved Access to clean water and sanitation services for schools</t>
  </si>
  <si>
    <t>Effectiveness of component 4 interventions to improve diarrheoal diseases risks</t>
  </si>
  <si>
    <t xml:space="preserve">Break even year </t>
  </si>
  <si>
    <t>Building the Resilience of Togo's National Health System: FISCAL SUSTAINABILITY MODULE</t>
  </si>
  <si>
    <t>Color code:</t>
  </si>
  <si>
    <t>Hardcoded input (editable)</t>
  </si>
  <si>
    <t>Inputs</t>
  </si>
  <si>
    <t>Total</t>
  </si>
  <si>
    <t>Post Completion Flag</t>
  </si>
  <si>
    <t>0,1</t>
  </si>
  <si>
    <t>Inflation Index (Base Year 1 =1.000)</t>
  </si>
  <si>
    <t>% p.a.</t>
  </si>
  <si>
    <t>Comp 1 - TotalExp</t>
  </si>
  <si>
    <t>EUR</t>
  </si>
  <si>
    <t>Comp 1 - OpExp</t>
  </si>
  <si>
    <t>Comp 1 - Subtotal</t>
  </si>
  <si>
    <t>Comp 3 - TotalExp</t>
  </si>
  <si>
    <t>Comp 3 - OpExp</t>
  </si>
  <si>
    <t>Comp 3 - Subtotal</t>
  </si>
  <si>
    <t>Comp 4 - TotalExp</t>
  </si>
  <si>
    <t>Comp 4 - OpExp</t>
  </si>
  <si>
    <t>Comp 4 - Subtotal</t>
  </si>
  <si>
    <t>Total Project Cost</t>
  </si>
  <si>
    <t>O&amp;M Split Assumptions</t>
  </si>
  <si>
    <t>Component 1: EWS for Health</t>
  </si>
  <si>
    <t>Component 3: Health Infrastructure</t>
  </si>
  <si>
    <t>Component 4: Community Resilience</t>
  </si>
  <si>
    <t>% Maintenance &amp; Spare Parts</t>
  </si>
  <si>
    <t>% Staffing (Salaries &amp; Training)</t>
  </si>
  <si>
    <t>% Utilities &amp; Consumables</t>
  </si>
  <si>
    <t>LIFECYCLE REPLACEMENT SCHEDULE FOR KEY ASSETS (10–20 YEAR HORIZON)</t>
  </si>
  <si>
    <t>Asset Category</t>
  </si>
  <si>
    <t>Component</t>
  </si>
  <si>
    <t>Unit Cost (EUR)</t>
  </si>
  <si>
    <t>Quantity</t>
  </si>
  <si>
    <t>Useful Life (yrs)</t>
  </si>
  <si>
    <t>EWS IT equipment (servers, sensors, software)</t>
  </si>
  <si>
    <t>Comp 1</t>
  </si>
  <si>
    <t>Solar panels (health facilities)</t>
  </si>
  <si>
    <t>Comp 3</t>
  </si>
  <si>
    <t>Solar cold chain equipment</t>
  </si>
  <si>
    <t>WASH pumps / boreholes (health facilities)</t>
  </si>
  <si>
    <t>Sanitation / latrine blocks (health facilities)</t>
  </si>
  <si>
    <t>Inverters / charge controllers (solar)</t>
  </si>
  <si>
    <t>Battery storage systems (solar)</t>
  </si>
  <si>
    <t>WASH water supply systems (schools/communities)</t>
  </si>
  <si>
    <t>Comp 4</t>
  </si>
  <si>
    <t>Justification basis: All quantities derived from Feasibility Study and Inputs data sheet. Key parameters: 15 HF (Inputs), 15 school water systems (Inputs), 419 USP across 3 regions (Inputs), 7,300 kWh/yr per HF (Inputs),  31,108 m³/yr school water (Inputs). Unit costs benchmarked against WHO/IRENA standards.</t>
  </si>
  <si>
    <t>Concessional Loan Terms</t>
  </si>
  <si>
    <t>Interest rate (concessional)</t>
  </si>
  <si>
    <t>N/A</t>
  </si>
  <si>
    <t>Loan maturity (years)</t>
  </si>
  <si>
    <t>Grace period (years)</t>
  </si>
  <si>
    <t>INCREMENTAL RECURRENT O&amp;M AND STAFFING COSTS BY COMPONENT (POST-COMPLETION)</t>
  </si>
  <si>
    <t>Comp 1 - Maintenance &amp; Spare Parts</t>
  </si>
  <si>
    <t>Comp 1 - Staffing (Salaries &amp; Training)</t>
  </si>
  <si>
    <t>Comp 1 - Utilities &amp; Consumables</t>
  </si>
  <si>
    <t>Comp 3 - Maintenance &amp; Spare Parts</t>
  </si>
  <si>
    <t>Comp 3 - Staffing (Salaries &amp; Training)</t>
  </si>
  <si>
    <t>Comp 3 - Utilities &amp; Consumables</t>
  </si>
  <si>
    <t>Comp 4 - Maintenance &amp; Spare Parts</t>
  </si>
  <si>
    <t>Comp 4 - Staffing (Salaries &amp; Training)</t>
  </si>
  <si>
    <t>Comp 4 - Utilities &amp; Consumables</t>
  </si>
  <si>
    <t>GRAND TOTAL - All Components</t>
  </si>
  <si>
    <t>TOTAL REPLACEMENT COST</t>
  </si>
  <si>
    <t>TOTAL O&amp;M + REPLACEMENT</t>
  </si>
  <si>
    <t>FINANCING SOURCES &amp; BUDGET MECHANISMS FOR RECURRENT &amp; REPLACEMENT COSTS</t>
  </si>
  <si>
    <t>USES of FUNDS</t>
  </si>
  <si>
    <t>Comp 1 - Initial TotalExp</t>
  </si>
  <si>
    <t>Comp 1- Recurrent O&amp;M -Y6 To Y20</t>
  </si>
  <si>
    <t>Comp 1 - Replacement Cost</t>
  </si>
  <si>
    <t>Comp 2 - Initial TotalExp</t>
  </si>
  <si>
    <t>Comp 3- initial TotalExp</t>
  </si>
  <si>
    <t>Comp 3 - Replacement Cost</t>
  </si>
  <si>
    <t>Comp 4 - Initial CapEx</t>
  </si>
  <si>
    <t>Comp 4 - Replacement Cost</t>
  </si>
  <si>
    <t>TOTAL COSTS</t>
  </si>
  <si>
    <t>Debt Service</t>
  </si>
  <si>
    <t>Total Cost Including Debt Service</t>
  </si>
  <si>
    <t>Sources of Funds</t>
  </si>
  <si>
    <t>Activate Concessional Loan</t>
  </si>
  <si>
    <t>Switch</t>
  </si>
  <si>
    <t>Grant</t>
  </si>
  <si>
    <t>Concessional Loan</t>
  </si>
  <si>
    <t>GoT</t>
  </si>
  <si>
    <t>Total Sources of Funds</t>
  </si>
  <si>
    <t>Annual Debt Service</t>
  </si>
  <si>
    <t>Total Debt Service excl IDC</t>
  </si>
  <si>
    <t>Repayment flag</t>
  </si>
  <si>
    <t>Starting Balance</t>
  </si>
  <si>
    <t>Disbursement</t>
  </si>
  <si>
    <t>Repayment</t>
  </si>
  <si>
    <t>Closing balance</t>
  </si>
  <si>
    <t>Interest Expense</t>
  </si>
  <si>
    <t>Quantified Fiscal Impact Summary</t>
  </si>
  <si>
    <t>Indicator</t>
  </si>
  <si>
    <t>Value</t>
  </si>
  <si>
    <t>Source</t>
  </si>
  <si>
    <t>Note</t>
  </si>
  <si>
    <t>Togo GDP (2024)</t>
  </si>
  <si>
    <t>EUR9,2B (USD9.93B)</t>
  </si>
  <si>
    <t>World Bank</t>
  </si>
  <si>
    <t>Small economy; €44M loan = 0.49% of GDP - material fiscal burden</t>
  </si>
  <si>
    <t>Public debt-to-GDP (2024)</t>
  </si>
  <si>
    <t>69-72%</t>
  </si>
  <si>
    <t>IMF DSA / Ministry of Finance</t>
  </si>
  <si>
    <t>Already at HIGH risk of overall debt distress with limited space to absorb shocks on external debt; any new loan worsens trajectory</t>
  </si>
  <si>
    <t>IMF debt distress rating (2025)</t>
  </si>
  <si>
    <t>HIGH (overall); MODERATE (external)</t>
  </si>
  <si>
    <t>IMF ECF 1st &amp; 2nd Review DSA</t>
  </si>
  <si>
    <t>IMF explicitly flags need to strengthen debt sustainability; new borrowing contradicts programme objectives</t>
  </si>
  <si>
    <t>PV of debt / GDP target</t>
  </si>
  <si>
    <t>Below 55% by 2027 (delayed from 2026)</t>
  </si>
  <si>
    <t>IMF ECF 2nd Review (June 2025)</t>
  </si>
  <si>
    <t>Already behind schedule on debt reduction</t>
  </si>
  <si>
    <t>Govt health spending (% of national budget allocation )</t>
  </si>
  <si>
    <t>7%-8%</t>
  </si>
  <si>
    <t>https://sante.gouv.tg/wp-content/uploads/2025/05/Rapport-annuel-de-performance-2023_MSHP_VF.pdf</t>
  </si>
  <si>
    <t>Far below 15% Abuja Declaration target; no fiscal space in health budget for debt service</t>
  </si>
  <si>
    <t>Govt health spending (% GDP) - 2023</t>
  </si>
  <si>
    <t>WB</t>
  </si>
  <si>
    <t>Below the global average</t>
  </si>
  <si>
    <t>Health spending per capita (2021)</t>
  </si>
  <si>
    <t>USD 54–55 per person</t>
  </si>
  <si>
    <t>Among lowest globally ($54 vs. world average $1,403); no capacity to divert health funds to debt service</t>
  </si>
  <si>
    <t>Project revenue generation</t>
  </si>
  <si>
    <t>No tariffs, no user fees, no cashflows. 100% public goods. Zero capacity to service any debt.</t>
  </si>
  <si>
    <t>Post-project annual recurrent O&amp;M</t>
  </si>
  <si>
    <t>EUR 1.M/yr (Year 6)</t>
  </si>
  <si>
    <t>Row 63</t>
  </si>
  <si>
    <t xml:space="preserve">Manageable within domestic health budgets </t>
  </si>
  <si>
    <t>Hypothetical loan debt service</t>
  </si>
  <si>
    <t>EUR 1.64M/yr for 30 years</t>
  </si>
  <si>
    <t>C107</t>
  </si>
  <si>
    <t>would consume ~7.7% of govt health expenditure annually</t>
  </si>
  <si>
    <t>OVERALL QUANTIFIED CONCLUSION</t>
  </si>
  <si>
    <t>With Grant</t>
  </si>
  <si>
    <t>Under a full grant scenario, the Government of Togo and the Ministry of Health must still formally commit to finance all recurrent O&amp;M and major replacement costs of the new assets over their lifetime. Over 20 years, total O&amp;M plus replacement requirements are estimated at about EUR 18 million, with annual needs rising from around EUR800,000 -1M in the early post‑project years to EUR 1.1 and 1.2 million in the middle of the period, and up to about EUR 2 million in the final years as major equipment (solar, cold chain, WASH systems) reaches end of life. This budget envelope defines the level of domestic resources that needs to be secured through MoH and WASH sector budgets, municipal allocations and facility maintenance systems to ensure long‑term service continuity and protect the GCF grant investment.</t>
  </si>
  <si>
    <t>With Concessional Loan</t>
  </si>
  <si>
    <t>For a EUR 44 M loan at 0.75%, 10‑year grace, 40‑year maturity, you can say:
During the 10‑year grace period, the State would still pay around EUR 110,000 per year in interest (0.75% × 44M).
From Year 11 to Year 40, annual debt service (principal + interest) would be about EUR 1.6M per year (amortisation of 44M over 30 years at 0.75%).
Over the full 40‑year period, total debt service would be roughly EUR 49–50M (principal plus interest). This would come in addition to the EUR 18M of O&amp;M and replacement costs that must be financed from domestic resources.
Given Togo’s small GDP (≈EUR 9.2B), high public‑debt ratio (around 70% of GDP), and IMF classification as high risk of overall debt distress, this extra long‑term debt service is a significant fiscal burden relative to the country’s limited budget and very low health spending levels.</t>
  </si>
  <si>
    <t>END</t>
  </si>
  <si>
    <t>Component Code</t>
  </si>
  <si>
    <t>Component Name</t>
  </si>
  <si>
    <t>Sub-activity</t>
  </si>
  <si>
    <t>Asset / Activity</t>
  </si>
  <si>
    <t>Estimated Unit Cost for OPEX In Euro</t>
  </si>
  <si>
    <t>Estimated annual Opex during operationnal phase</t>
  </si>
  <si>
    <t>Source URL</t>
  </si>
  <si>
    <t>Notes</t>
  </si>
  <si>
    <t>C1</t>
  </si>
  <si>
    <t xml:space="preserve">Surveillance system for climate-sensitive health </t>
  </si>
  <si>
    <t>1.1.1.1</t>
  </si>
  <si>
    <t>station</t>
  </si>
  <si>
    <t>https://www.worldbank.org/en/news/feature/2022/10/11/charting-a-course-for-sustainable-hydrological-and-meteorological-networks</t>
  </si>
  <si>
    <t>Benchmark from World Bank hydromet network study</t>
  </si>
  <si>
    <t>Rain gauge</t>
  </si>
  <si>
    <t>gauge</t>
  </si>
  <si>
    <t>Professional rain-gauge planning norm.</t>
  </si>
  <si>
    <t>1.1.1.2</t>
  </si>
  <si>
    <t>AWS rehabilitation</t>
  </si>
  <si>
    <t xml:space="preserve">Rehabilitation benchmark </t>
  </si>
  <si>
    <t>1.1.2.2</t>
  </si>
  <si>
    <t>Digital maintenance system</t>
  </si>
  <si>
    <t>system</t>
  </si>
  <si>
    <t>https://publications.iadb.org/publications/english/document/Beyond-the-Price-Tag-Understanding-the-True-Cost-of-Digital-Health-Tools.pdf</t>
  </si>
  <si>
    <t>Benchmark uses digital health total-cost-of-ownership planning logic.</t>
  </si>
  <si>
    <t>1.1.3</t>
  </si>
  <si>
    <t>Training and institutional support</t>
  </si>
  <si>
    <t>package</t>
  </si>
  <si>
    <t>Soft-cost package. Refresh every five years.</t>
  </si>
  <si>
    <t>Climate-health bulletins</t>
  </si>
  <si>
    <t>program</t>
  </si>
  <si>
    <t>Editorial and production setup with annual recurrent support.</t>
  </si>
  <si>
    <t>1.2.1</t>
  </si>
  <si>
    <t>Interoperability platform and dashboards</t>
  </si>
  <si>
    <t>National climate-health integration platform benchmark.</t>
  </si>
  <si>
    <t>1.3.1</t>
  </si>
  <si>
    <t>Health early warning system</t>
  </si>
  <si>
    <t>Alerting, models, and workflow automation benchmark.</t>
  </si>
  <si>
    <t>C3</t>
  </si>
  <si>
    <t>Climate-resilient and low-carbon infrastructures, technologies, and supply chain</t>
  </si>
  <si>
    <t>3.1.1.4</t>
  </si>
  <si>
    <t>m2</t>
  </si>
  <si>
    <t>https://aaqs.org/wp-content/uploads/2025/05/AECOM-Africa-Cost-Guide-2024-25.pdf</t>
  </si>
  <si>
    <t>Per m2 benchmark for rehabilitation..</t>
  </si>
  <si>
    <t>New resilient maternity block</t>
  </si>
  <si>
    <t>Per m2 benchmark for new resilient construction</t>
  </si>
  <si>
    <t>3.1.1.5</t>
  </si>
  <si>
    <t>Medical equipment package</t>
  </si>
  <si>
    <t>facility</t>
  </si>
  <si>
    <t>https://www.ijeat.org/wp-content/uploads/papers/v6i4/D4975046417.pdf</t>
  </si>
  <si>
    <t>Maintenance ratio benchmark applied to facility equipment packages.</t>
  </si>
  <si>
    <t>3.2.1.1</t>
  </si>
  <si>
    <t>Solar refrigerator</t>
  </si>
  <si>
    <t>unit</t>
  </si>
  <si>
    <t>https://www.unicef.org/supply/media/24621/file/Solar-refrigerators-price-data-2025.pdf</t>
  </si>
  <si>
    <t>UNICEF price ranges for solar direct-drive refrigeration.</t>
  </si>
  <si>
    <t>3.2.1.2</t>
  </si>
  <si>
    <t>Cold chain backpack</t>
  </si>
  <si>
    <t>https://iris.who.int/bitstreams/f50c915e-afcc-4f8b-8684-011c5de81f6d/download</t>
  </si>
  <si>
    <t>Passive transport benchmark is planning norm.</t>
  </si>
  <si>
    <t>Electric motorcycle</t>
  </si>
  <si>
    <t>vehicle</t>
  </si>
  <si>
    <t>Last-mile transport planning norm.</t>
  </si>
  <si>
    <t>Refrigerated vehicle</t>
  </si>
  <si>
    <t>Cold-chain vehicle planning norm.</t>
  </si>
  <si>
    <t>3.2.1.3</t>
  </si>
  <si>
    <t>Logistics Management Information System (eLMIS) rollout</t>
  </si>
  <si>
    <t>https://immunizationeconomics.org/wp-content/uploads/2023/08/Report_Guinea_eLMIS-evaluation_BocconiMMGH.pdf</t>
  </si>
  <si>
    <t>National eLMIS rollout planning benchmark.</t>
  </si>
  <si>
    <t>3.2.2</t>
  </si>
  <si>
    <t>Sentinel site setup</t>
  </si>
  <si>
    <t>site</t>
  </si>
  <si>
    <t>https://www.who.int/publications</t>
  </si>
  <si>
    <t>Planning norm for site setup and recurring surveillance support.</t>
  </si>
  <si>
    <t>Fever clinic upgrade</t>
  </si>
  <si>
    <t>Planning norm for fever-clinic package.</t>
  </si>
  <si>
    <t>3.2.3</t>
  </si>
  <si>
    <t>RDT annual procurement</t>
  </si>
  <si>
    <t>annual program</t>
  </si>
  <si>
    <t>https://www.unicef.org/supply/price-data</t>
  </si>
  <si>
    <t>Lab strengthening package</t>
  </si>
  <si>
    <t>lab</t>
  </si>
  <si>
    <t xml:space="preserve">Laboratory equipment and systems package. </t>
  </si>
  <si>
    <t>C4</t>
  </si>
  <si>
    <t>community infrastructure WASH</t>
  </si>
  <si>
    <t>4.1.1.1</t>
  </si>
  <si>
    <t>Solar borehole system</t>
  </si>
  <si>
    <t>school</t>
  </si>
  <si>
    <t>https://evaluationreports.unicef.org/GetDocument?documentID=4541&amp;fileID=29188</t>
  </si>
  <si>
    <t>School water-supply benchmark.</t>
  </si>
  <si>
    <t>4.1.1.2</t>
  </si>
  <si>
    <t>Latrine block</t>
  </si>
  <si>
    <t>block</t>
  </si>
  <si>
    <t>https://documents1.worldbank.org/curated/en/745931468116956921/pdf/multi0page.pdf</t>
  </si>
  <si>
    <t>School sanitation block benchmark.</t>
  </si>
  <si>
    <t>Handwashing station</t>
  </si>
  <si>
    <t>School handwashing benchmark.</t>
  </si>
  <si>
    <t>DEWATS system</t>
  </si>
  <si>
    <t>Small-scale decentralized treatment planning norm.</t>
  </si>
  <si>
    <t>OPEX</t>
  </si>
  <si>
    <t>LIFECYCLE REPLACEMENT COSTS FOR KEY ASSETS IN EUR (10–20 YEAR HORIZON)</t>
  </si>
  <si>
    <t>Inputs data</t>
  </si>
  <si>
    <t xml:space="preserve">Color code </t>
  </si>
  <si>
    <t xml:space="preserve">Manual input </t>
  </si>
  <si>
    <t>Calculation</t>
  </si>
  <si>
    <t xml:space="preserve">Parameter and assumption </t>
  </si>
  <si>
    <t xml:space="preserve">Sources and References </t>
  </si>
  <si>
    <t xml:space="preserve">General Assumptions </t>
  </si>
  <si>
    <t xml:space="preserve">Discount rate </t>
  </si>
  <si>
    <t xml:space="preserve">Percentage </t>
  </si>
  <si>
    <t xml:space="preserve"> Markus Haacker, T. B. (2020). On discount rates for economic evaluations in global health. Health Policy and Planning, 35(1), 
107-114</t>
  </si>
  <si>
    <t xml:space="preserve">Lifetime of investment </t>
  </si>
  <si>
    <t xml:space="preserve">Years </t>
  </si>
  <si>
    <t xml:space="preserve">Feasability study </t>
  </si>
  <si>
    <t xml:space="preserve">Number of USP in the 3 region (Centrale, Kara, Savanes) </t>
  </si>
  <si>
    <t xml:space="preserve">Units </t>
  </si>
  <si>
    <t xml:space="preserve"> caculation based  on MSHP 2023 statistical Yearbook </t>
  </si>
  <si>
    <t xml:space="preserve">Total number of HF in the 3 regions </t>
  </si>
  <si>
    <t xml:space="preserve">Value of one DALY </t>
  </si>
  <si>
    <t xml:space="preserve">USD </t>
  </si>
  <si>
    <t>Cost per DALY averted in low, middle- and high-income countries: evidence from the global burden of disease study to estimate the cost-effectiveness thresholds | Cost Effectiveness and Resource Allocation | Full Text</t>
  </si>
  <si>
    <t>Number  beneficiairies component 1</t>
  </si>
  <si>
    <t>Number  beneficiairies component 3</t>
  </si>
  <si>
    <t xml:space="preserve">People </t>
  </si>
  <si>
    <t xml:space="preserve">Number  beneficiairies component 4 </t>
  </si>
  <si>
    <t>Number of beneficiairies of Community infrastructure</t>
  </si>
  <si>
    <t>GDP per capita, PPP (current international $) in 1990</t>
  </si>
  <si>
    <t>Current USD</t>
  </si>
  <si>
    <t>World Development Indicators last updated 07/10/2025 https://data.worldbank.org/indicator/NY.GDP.PCAP.PP.CD?locations=TG</t>
  </si>
  <si>
    <t>GDP per capita, PPP (current international $) in 2024</t>
  </si>
  <si>
    <t>World Development Indicators last updated 07/10/2026 https://data.worldbank.org/indicator/NY.GDP.PCAP.PP.CD?locations=TG</t>
  </si>
  <si>
    <t xml:space="preserve">GDP per capita, PPP annual growth rate </t>
  </si>
  <si>
    <t xml:space="preserve">Calculation </t>
  </si>
  <si>
    <t xml:space="preserve">Population Growth rate </t>
  </si>
  <si>
    <t>INSEED (2023). RGPH5 Results</t>
  </si>
  <si>
    <t>Inflation forcast (Average value)</t>
  </si>
  <si>
    <t xml:space="preserve"> https://fr.theglobaleconomy.com/Togo/inflation_outlook_imf/</t>
  </si>
  <si>
    <t>Total  population in the 3 target regions (Centrale, Kara, Savanes)</t>
  </si>
  <si>
    <t>Exchange rate Dollars to EUR</t>
  </si>
  <si>
    <t xml:space="preserve">EUR </t>
  </si>
  <si>
    <t xml:space="preserve">IMF </t>
  </si>
  <si>
    <t xml:space="preserve">Exchange rate CFA to EUR </t>
  </si>
  <si>
    <t>Share of USP Type I &amp; II among all health facilities in the three regions.</t>
  </si>
  <si>
    <t>Share of the USP targeted by the project in the total number of USP in the three regions</t>
  </si>
  <si>
    <t>Indicative cost for component 1</t>
  </si>
  <si>
    <t xml:space="preserve">Annex 4 </t>
  </si>
  <si>
    <t>Indicative cost for component 2 (without the inkind) of goverment</t>
  </si>
  <si>
    <t>Indicative cost for component 3</t>
  </si>
  <si>
    <t>Indicative cost for component 4</t>
  </si>
  <si>
    <t xml:space="preserve">Effectiveness of surveillance system for climate-sensitive infectious diseases </t>
  </si>
  <si>
    <t>Case N°</t>
  </si>
  <si>
    <t xml:space="preserve">Conservative scenario of Pourcentage of climate-sensitive infectious adverted </t>
  </si>
  <si>
    <t>Central scenario of  Pourcentage of climate-sensitive infectious adverted</t>
  </si>
  <si>
    <t>Optimistic scenario of pourcentage of climate-sensitive infectious adverted</t>
  </si>
  <si>
    <t xml:space="preserve">Live scenario case </t>
  </si>
  <si>
    <t xml:space="preserve">Data input for Component 1 economic benefits estimation </t>
  </si>
  <si>
    <t>Total cost for Component 1</t>
  </si>
  <si>
    <t xml:space="preserve"> Annex 4 informations</t>
  </si>
  <si>
    <t xml:space="preserve">O&amp;M (Annual recurrent After full operationnalization  From Y6 -Y20) </t>
  </si>
  <si>
    <t>See Estimates Inputs Opex sheets</t>
  </si>
  <si>
    <t>Climate change attributable DALYs per 100'000 capita in low and middle-income countries in the African Region</t>
  </si>
  <si>
    <t>DALYs per 100 000 hbts</t>
  </si>
  <si>
    <t>WHO (2013) The Global Health Observatory</t>
  </si>
  <si>
    <t xml:space="preserve">Percentage of reduction of burden of climate-sensitive infectious due to Early warning systems </t>
  </si>
  <si>
    <t>Number of total beneficiaries of component 1</t>
  </si>
  <si>
    <t xml:space="preserve">People  </t>
  </si>
  <si>
    <t xml:space="preserve">Number of estimated DALY attribuated to climate change adverted </t>
  </si>
  <si>
    <t xml:space="preserve">DALYs </t>
  </si>
  <si>
    <t>Calculated</t>
  </si>
  <si>
    <t xml:space="preserve">Cost of one DALY avoided </t>
  </si>
  <si>
    <t>Calculated economic burdens avoided due to implementation  of an operational climate-informed health EWARS</t>
  </si>
  <si>
    <t xml:space="preserve">Data inputs for Component 3 economic benefits estimation </t>
  </si>
  <si>
    <t xml:space="preserve">Total investment for component 3 </t>
  </si>
  <si>
    <t xml:space="preserve">Value of  health asset exposed to climate risks  </t>
  </si>
  <si>
    <t>Millions USD</t>
  </si>
  <si>
    <t>Togo | Disaster Risk Platform</t>
  </si>
  <si>
    <t xml:space="preserve">Total Value of  exposed asset  to climate risks </t>
  </si>
  <si>
    <t xml:space="preserve">Share of health asset in total exposed  asset </t>
  </si>
  <si>
    <t xml:space="preserve">Calculated </t>
  </si>
  <si>
    <t>Expenditure provided by the contingency plan to manage climate related damage in the central region</t>
  </si>
  <si>
    <t>FCFA</t>
  </si>
  <si>
    <t xml:space="preserve">ANPC (2024) Plan de régional de contingence multirisques </t>
  </si>
  <si>
    <t>Expenditure of the expenditure provided by the contingency plan to manage climate related damage in the kara region</t>
  </si>
  <si>
    <t>Expenditure  provided for by the contingency plan to manage climate related  damage in the savanes  region</t>
  </si>
  <si>
    <t xml:space="preserve">Number of estimated  flood event in 15 years </t>
  </si>
  <si>
    <t>times</t>
  </si>
  <si>
    <t xml:space="preserve">Author assumption based on World Bank Group (2025). Country Climate risk profile available at https://climateknowledgeportal.worldbank.org/sites/default/files/country-profiles/17282-WB_Togo%20Country%20Profile%20WEB.pdf </t>
  </si>
  <si>
    <t>Share of total health expenditures allocated to USP type 1 and 2 facilities</t>
  </si>
  <si>
    <t>Assumption based on calculation of District health expenditure</t>
  </si>
  <si>
    <t xml:space="preserve"> Water need per day per person attending the Health Facility </t>
  </si>
  <si>
    <t xml:space="preserve">liters </t>
  </si>
  <si>
    <t xml:space="preserve">Assumption </t>
  </si>
  <si>
    <t xml:space="preserve">District and regional health facility attendance statistics, 2023 (Centrale, kara, savanes) </t>
  </si>
  <si>
    <t xml:space="preserve">people </t>
  </si>
  <si>
    <t xml:space="preserve">Annuaire statistique de la santé 2023 available at https://sante.gouv.tg/wp-content/uploads/2025/01/Togo_Annuaire_Statistique_2023_Final_signee.pdf </t>
  </si>
  <si>
    <t>Water price for (0,25L)</t>
  </si>
  <si>
    <t xml:space="preserve">Field information </t>
  </si>
  <si>
    <t xml:space="preserve">Annual Growth rate in HF frequentation </t>
  </si>
  <si>
    <t>Conservative assumption</t>
  </si>
  <si>
    <t>Mortality rate attrubuted to unsafe wash</t>
  </si>
  <si>
    <t>per 100000hbts</t>
  </si>
  <si>
    <t>Word bank indicators https://data.worldbank.org/indicator/SH.STA.WASH.P5?name_desc=true</t>
  </si>
  <si>
    <t>Neonatal sepsis and infection death rate in infants</t>
  </si>
  <si>
    <t>per 100000infants</t>
  </si>
  <si>
    <t xml:space="preserve">IHME, Global Burden of Disease (2024).https://ourworldindata.org/grapher/neonatal-sepsis-and-infection-death-rate-in-infants?mapSelect=~TGO </t>
  </si>
  <si>
    <r>
      <t xml:space="preserve">Value of statistical life (VSL) in Low income countries </t>
    </r>
    <r>
      <rPr>
        <b/>
        <sz val="9"/>
        <color rgb="FF000000"/>
        <rFont val="Segoe UI"/>
        <family val="2"/>
      </rPr>
      <t>(mean estimation)</t>
    </r>
  </si>
  <si>
    <t>Redfern A, Li S, Gould M, Acero F, Stein D. Lessons from Applying Value of Statistical Life and Alternate Methods to Benefit–Cost Analysis to Inform Development Spending. Journal of Benefit-Cost Analysis. 2024;15(S1):127-154. doi:10.1017/bca.2024.10</t>
  </si>
  <si>
    <t xml:space="preserve">Pourcentage of neonatal sepsis avoided  due improved Wash services </t>
  </si>
  <si>
    <t xml:space="preserve">percentage </t>
  </si>
  <si>
    <t>Access to water, sanitation and hygiene services in health facilities in sub-Saharan Africa 2013–2018: Results of health facility surveys and implications for COVID-19 transmission. Available at  https://pmc.ncbi.nlm.nih.gov/articles/PMC8231746/</t>
  </si>
  <si>
    <t xml:space="preserve">Number of health Facilities considerd </t>
  </si>
  <si>
    <t xml:space="preserve">Total Births in the regions </t>
  </si>
  <si>
    <t>infants</t>
  </si>
  <si>
    <t xml:space="preserve"> Disability-adjusted life-years (DALYs) associated to and associated with bacterial AMR in Sub-Saharan Africa </t>
  </si>
  <si>
    <t>Global burden of bacterial antimicrobial resistance in 2019: a systematic analysis https://pmc.ncbi.nlm.nih.gov/articles/PMC8841637/</t>
  </si>
  <si>
    <t xml:space="preserve"> Effectiveness factor  of Hands hygiene and environmental hygiene in health care facilities in improving .</t>
  </si>
  <si>
    <t>Author assumption</t>
  </si>
  <si>
    <t>Electricity demand for one health center per year</t>
  </si>
  <si>
    <t>Kwh</t>
  </si>
  <si>
    <t xml:space="preserve">Guide technique sur l'électrification des établissements de santé en milieu rural and assumption from  UNDP 2019. “Power for Health” Masterplan for Malawi - Energy Load Assessment, Efficiency(20Kwh/per day) </t>
  </si>
  <si>
    <t xml:space="preserve">Electricity price per KWh </t>
  </si>
  <si>
    <t>https://www.republiquetogolaise.com/energies/1905-10686-electricite-nouveaux-tarifs-depuis-le-15-mai</t>
  </si>
  <si>
    <t xml:space="preserve">Pourcentage of electricity consumption reduction due to Solar panel equipement </t>
  </si>
  <si>
    <t>Author Assumption</t>
  </si>
  <si>
    <t xml:space="preserve">Grid emission factors for the electricity system of the Grid emission factor for the West African Power Pool
</t>
  </si>
  <si>
    <t>TCO2/Mwh</t>
  </si>
  <si>
    <t>https://cdm.unfccc.int/sunsetcms/storage/contents/stored-file-20210325112041972/ASB0034-2021.pdf</t>
  </si>
  <si>
    <t>Social price of carbon</t>
  </si>
  <si>
    <t>USD/tCO2e</t>
  </si>
  <si>
    <t>Minimal value from World bank https://documents1.worldbank.org/curated/en/099553203142424068/pdf/IDU1c94753bb1819e14c781831215580060675b1.pdf</t>
  </si>
  <si>
    <t xml:space="preserve">National Health Vaccination expenses </t>
  </si>
  <si>
    <t>Millions Fcfa</t>
  </si>
  <si>
    <t>https://sante.gouv.tg/wp-content/uploads/2024/04/Rapport-CS-2020-2021-ok.pdf</t>
  </si>
  <si>
    <t xml:space="preserve"> Share of District Health Facility expenditure in  total current health expenditure </t>
  </si>
  <si>
    <t>Percentage Lost of vaccins due to cold chain supply (baseline)</t>
  </si>
  <si>
    <t>Assumption based on national data on vaccination</t>
  </si>
  <si>
    <t>Percentage Lost of vaccins due to cold chain supply with the project</t>
  </si>
  <si>
    <t>Assumption</t>
  </si>
  <si>
    <t>DALYs  due to prevalence of  Malaria in Togo</t>
  </si>
  <si>
    <t>https://www.who.int/data/gho/data/themes/mortality-and-global-health-estimates/global-health-estimates-leading-causes-of-dalys</t>
  </si>
  <si>
    <t xml:space="preserve">Malaria prevalence (mean for the three regions) </t>
  </si>
  <si>
    <t xml:space="preserve"> Author calculation based on FS</t>
  </si>
  <si>
    <t>Effectiveness of Reduction of Malaria burden  case due to timely diagnostic and treatment</t>
  </si>
  <si>
    <t>Assumption and consultation with PNLP expert</t>
  </si>
  <si>
    <t xml:space="preserve">Number of direct beneficiairies of component 3 </t>
  </si>
  <si>
    <t xml:space="preserve">Beneficiaries calculation </t>
  </si>
  <si>
    <t xml:space="preserve">Avoided cost to manage climate related damage to health infrastructure  in centrale region </t>
  </si>
  <si>
    <t xml:space="preserve">Avoided cost to manage climate related damage to health infrastructure  in Kara region </t>
  </si>
  <si>
    <t xml:space="preserve">Avoided cost to manage climate related damage to health infrastructure  in Savanes region </t>
  </si>
  <si>
    <t>Total Avoided cost to manage climate related damage to health infrastructure in the project area  per year (USP Type 1 and 2)</t>
  </si>
  <si>
    <t xml:space="preserve">Total volume of water need per year </t>
  </si>
  <si>
    <t xml:space="preserve">Avoided water purchase expenses for health Facility </t>
  </si>
  <si>
    <t>Number of avoided death due to Neonatal sepsis and infection</t>
  </si>
  <si>
    <t>Avoided economic losses due Neonatal sepsis and infection in Health Facilities- averaged on a yearly basis</t>
  </si>
  <si>
    <t>Avoided health costs of infections with anti-microbial resistant pathogens</t>
  </si>
  <si>
    <t xml:space="preserve">Avoided electricity cost due to solar panel equipement </t>
  </si>
  <si>
    <t xml:space="preserve">Avoided Carbone emissions due to Solar panel equipment  </t>
  </si>
  <si>
    <t>USD</t>
  </si>
  <si>
    <t xml:space="preserve">Avoided cost  of vaccines loss  in Target HF </t>
  </si>
  <si>
    <t xml:space="preserve">Total DALYs due AMR pathogens adverted </t>
  </si>
  <si>
    <t>DALYS</t>
  </si>
  <si>
    <t>Total DALYs of Malaria Adverted due to improve surveillance,timely diagnostic treatment in the three region</t>
  </si>
  <si>
    <t xml:space="preserve">Avoided economic burdens of Malaria  due improve surveillance, timely diagnostic treatment at total beneficiaries level </t>
  </si>
  <si>
    <t>Conservative scenario of Effectiveness of component 4 interventions to improve diarrheoal diseases risks</t>
  </si>
  <si>
    <t>Central scenario of Effectiveness of component 4 interventions to improve diarrheoal diseases risks</t>
  </si>
  <si>
    <t>Optimistic scenario of Effectiveness of component 4 interventions to improve diarrheoal diseases risks</t>
  </si>
  <si>
    <t xml:space="preserve">Data inputs for component 4 </t>
  </si>
  <si>
    <t>Total investment for component 4</t>
  </si>
  <si>
    <t>Concept note will be update with Annex 4 informations</t>
  </si>
  <si>
    <t xml:space="preserve">Author assumption </t>
  </si>
  <si>
    <t xml:space="preserve">DALYs of diarrhoeal diseases in TOGO </t>
  </si>
  <si>
    <t xml:space="preserve">per 100000hbts </t>
  </si>
  <si>
    <t xml:space="preserve"> Increase level of adoption of Hygiene measure among the beneficiaireis due to the component 4 activies implementation including communication campaign that include Wash practicies</t>
  </si>
  <si>
    <t>Evidence from "Are there synergies from combining hygiene and sanitation promotion campaigns: Evidence from a large-scale cluster-randomized trial in rural Tanzania"https://journals.plos.org/plosone/article?id=10.1371/journal.pone.0186228 and Effectiveness of a large-scale handwashing promotion intervention on handwashing behaviour in Dhaka, Bangladesh</t>
  </si>
  <si>
    <t xml:space="preserve">Number of drinking water supply systems in Schools </t>
  </si>
  <si>
    <t>Units</t>
  </si>
  <si>
    <t xml:space="preserve">Number of Effective School Days  </t>
  </si>
  <si>
    <t>days</t>
  </si>
  <si>
    <t xml:space="preserve">https://www.republiquetogolaise.com/education/1809-11070-annee-scolaire-2025-2026-le-decoupage   &amp;        https://www.republicoftogo.com/toutes-les-rubriques/education/un-calendrier-bien-rythme#:~:text=En%20plus%20des%20cong%C3%A9s%20traditionnels%20de%20No%C3%ABl,:%20du%2013%20au%2022%20f%C3%A9vrier%202026. </t>
  </si>
  <si>
    <t>Estimated Volume of Water Consumption in Schools</t>
  </si>
  <si>
    <t>litres/day</t>
  </si>
  <si>
    <t xml:space="preserve">Water Water, Sanitation and Hygiene Standards for Schools in Low-cost Settings : https://iris.who.int/server/api/core/bitstreams/7dfb2a38-2fea-45b6-a76e-315ad5480931/content   </t>
  </si>
  <si>
    <t>Average number of students per school + Staffs Members (20)</t>
  </si>
  <si>
    <t>personnes</t>
  </si>
  <si>
    <t xml:space="preserve">Annual water need per beneficiairies in schools  </t>
  </si>
  <si>
    <t>Litres</t>
  </si>
  <si>
    <t xml:space="preserve">Water price </t>
  </si>
  <si>
    <t>CFA/m3</t>
  </si>
  <si>
    <t>https://www.pseau.org/outils/lettre/article.php?lett_article_lettre_id=1523</t>
  </si>
  <si>
    <t xml:space="preserve">Prevalence of diarrhoea </t>
  </si>
  <si>
    <t xml:space="preserve">per 10000hbts </t>
  </si>
  <si>
    <t xml:space="preserve">Wolf, Jennyfer et al.(2022) .Effectiveness of interventions to improve drinking water, sanitation, and handwashing with soap on risk of diarrhoeal disease in children in low-income and middle-income settings: a systematic review and meta-analysis https://www.thelancet.com/action/showPdf?pii=S0140-6736%2822%2900937-0 </t>
  </si>
  <si>
    <t xml:space="preserve">Annual cost of  volume of water supplied </t>
  </si>
  <si>
    <t>DALYs of diarrheoal diseases Averted due to component 4 implementation</t>
  </si>
  <si>
    <t>Calculated economic burdens of diarrheoal diseases avoided due to implementation of component 4</t>
  </si>
  <si>
    <t>15 Health facility rehabilitation</t>
  </si>
  <si>
    <t>New Automatic weather station</t>
  </si>
  <si>
    <t xml:space="preserve">Feasibility study </t>
  </si>
  <si>
    <t xml:space="preserve"> calculation based  on MSHP 2023 statistical Yearbook </t>
  </si>
  <si>
    <t xml:space="preserve">Concept Note data </t>
  </si>
  <si>
    <t>Annex 4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</si>
</sst>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6" formatCode="#,##0\ &quot;€&quot;;[Red]\-#,##0\ &quot;€&quot;"/>
    <numFmt numFmtId="8" formatCode="#,##0.00\ &quot;€&quot;;[Red]\-#,##0.00\ &quot;€&quot;"/>
    <numFmt numFmtId="43" formatCode="_-* #,##0.00_-;\-* #,##0.00_-;_-* &quot;-&quot;??_-;_-@_-"/>
    <numFmt numFmtId="164" formatCode="_(* #,##0.00_);_(* \(#,##0.00\);_(* &quot;-&quot;??_);_(@_)"/>
    <numFmt numFmtId="165" formatCode="_-* #,##0.0_-;\-* #,##0.0_-;_-* &quot;-&quot;??_-;_-@_-"/>
    <numFmt numFmtId="166" formatCode="#,##0.0\ &quot;€&quot;"/>
    <numFmt numFmtId="167" formatCode="0.0%"/>
    <numFmt numFmtId="168" formatCode="_-[$€]* #,##0.00_-;\-[$€]* #,##0.00_-;_-[$€]* &quot;-&quot;??_-;_-@_-"/>
    <numFmt numFmtId="169" formatCode="_-* #,##0.00\ _€_-;\-* #,##0.00\ _€_-;_-* &quot;-&quot;??\ _€_-;_-@_-"/>
    <numFmt numFmtId="170" formatCode="_-* #,##0_-;\-* #,##0_-;_-* &quot;-&quot;??_-;_-@_-"/>
    <numFmt numFmtId="171" formatCode="_-* #,##0.0000_-;\-* #,##0.0000_-;_-* &quot;-&quot;??_-;_-@_-"/>
    <numFmt numFmtId="172" formatCode="_-* #,##0\ _€_-;\-* #,##0\ _€_-;_-* &quot;-&quot;????\ _€_-;_-@_-"/>
    <numFmt numFmtId="173" formatCode="_-* #,##0.0\ _€_-;\-* #,##0.0\ _€_-;_-* &quot;-&quot;??\ _€_-;_-@_-"/>
    <numFmt numFmtId="174" formatCode="_-* #,##0\ _€_-;\-* #,##0\ _€_-;_-* &quot;-&quot;??\ _€_-;_-@_-"/>
    <numFmt numFmtId="175" formatCode="0.0"/>
    <numFmt numFmtId="176" formatCode="_(* #,##0_);[Red]_(* \(#,##0\);_(* &quot;-&quot;??_);_(@_)"/>
    <numFmt numFmtId="177" formatCode="_-* #,##0.00_-;[Red]_(* \(#,##0.00\);_-* &quot;-&quot;??_-;_-@_-"/>
    <numFmt numFmtId="178" formatCode="&quot;[&quot;@&quot;]&quot;"/>
    <numFmt numFmtId="179" formatCode="0.000"/>
  </numFmts>
  <fonts count="59" x14ac:knownFonts="1">
    <font>
      <sz val="11"/>
      <color theme="1"/>
      <name val="Aptos Narrow"/>
      <family val="2"/>
      <scheme val="minor"/>
    </font>
    <font>
      <sz val="11"/>
      <color theme="1"/>
      <name val="Aptos Narrow"/>
      <family val="2"/>
      <scheme val="minor"/>
    </font>
    <font>
      <sz val="8"/>
      <name val="Aptos Narrow"/>
      <family val="2"/>
      <scheme val="minor"/>
    </font>
    <font>
      <sz val="10"/>
      <color theme="1"/>
      <name val="Arial"/>
      <family val="2"/>
    </font>
    <font>
      <sz val="11"/>
      <color theme="0"/>
      <name val="Aptos Narrow"/>
      <family val="2"/>
      <scheme val="minor"/>
    </font>
    <font>
      <sz val="10"/>
      <color theme="1"/>
      <name val="Segoe UI"/>
      <family val="2"/>
    </font>
    <font>
      <u/>
      <sz val="11"/>
      <color theme="10"/>
      <name val="Aptos Narrow"/>
      <family val="2"/>
      <scheme val="minor"/>
    </font>
    <font>
      <b/>
      <sz val="10"/>
      <color theme="1"/>
      <name val="Segoe UI"/>
      <family val="2"/>
    </font>
    <font>
      <i/>
      <sz val="10"/>
      <color theme="1"/>
      <name val="Segoe UI"/>
      <family val="2"/>
    </font>
    <font>
      <b/>
      <i/>
      <sz val="10"/>
      <color theme="1"/>
      <name val="Segoe UI"/>
      <family val="2"/>
    </font>
    <font>
      <b/>
      <u/>
      <sz val="12"/>
      <color theme="1"/>
      <name val="Segoe UI"/>
      <family val="2"/>
    </font>
    <font>
      <b/>
      <sz val="9"/>
      <color theme="1"/>
      <name val="Segoe UI"/>
      <family val="2"/>
    </font>
    <font>
      <sz val="9"/>
      <color theme="1"/>
      <name val="Segoe UI"/>
      <family val="2"/>
    </font>
    <font>
      <i/>
      <sz val="9"/>
      <color theme="1"/>
      <name val="Segoe UI"/>
      <family val="2"/>
    </font>
    <font>
      <b/>
      <i/>
      <sz val="9"/>
      <color theme="1"/>
      <name val="Segoe UI"/>
      <family val="2"/>
    </font>
    <font>
      <b/>
      <u/>
      <sz val="9"/>
      <color theme="1"/>
      <name val="Segoe UI"/>
      <family val="2"/>
    </font>
    <font>
      <sz val="9"/>
      <color rgb="FF000000"/>
      <name val="Segoe UI"/>
      <family val="2"/>
    </font>
    <font>
      <sz val="9"/>
      <color rgb="FF3F3F76"/>
      <name val="Segoe UI"/>
      <family val="2"/>
    </font>
    <font>
      <b/>
      <sz val="9"/>
      <color rgb="FF000000"/>
      <name val="Segoe UI"/>
      <family val="2"/>
    </font>
    <font>
      <sz val="8"/>
      <color theme="1"/>
      <name val="Segoe UI"/>
      <family val="2"/>
    </font>
    <font>
      <b/>
      <i/>
      <sz val="8"/>
      <color theme="1"/>
      <name val="Segoe UI"/>
      <family val="2"/>
    </font>
    <font>
      <i/>
      <sz val="8"/>
      <color theme="1"/>
      <name val="Segoe UI"/>
      <family val="2"/>
    </font>
    <font>
      <b/>
      <u/>
      <sz val="8"/>
      <color theme="1"/>
      <name val="Segoe UI"/>
      <family val="2"/>
    </font>
    <font>
      <b/>
      <sz val="8"/>
      <color theme="1"/>
      <name val="Segoe UI"/>
      <family val="2"/>
    </font>
    <font>
      <b/>
      <sz val="8"/>
      <color rgb="FF538135"/>
      <name val="Segoe UI"/>
      <family val="2"/>
    </font>
    <font>
      <b/>
      <sz val="8"/>
      <color rgb="FF000000"/>
      <name val="Segoe UI"/>
      <family val="2"/>
    </font>
    <font>
      <sz val="8"/>
      <name val="Segoe UI"/>
      <family val="2"/>
    </font>
    <font>
      <b/>
      <i/>
      <sz val="8"/>
      <name val="Segoe UI"/>
      <family val="2"/>
    </font>
    <font>
      <b/>
      <sz val="8"/>
      <name val="Segoe UI"/>
      <family val="2"/>
    </font>
    <font>
      <sz val="11"/>
      <color rgb="FF006100"/>
      <name val="Aptos Narrow"/>
      <family val="2"/>
      <scheme val="minor"/>
    </font>
    <font>
      <b/>
      <sz val="14"/>
      <color theme="1"/>
      <name val="Segoe UI"/>
      <family val="2"/>
    </font>
    <font>
      <b/>
      <sz val="11"/>
      <color theme="0"/>
      <name val="Segoe UI"/>
      <family val="2"/>
    </font>
    <font>
      <b/>
      <sz val="12"/>
      <color theme="0"/>
      <name val="Segoe UI"/>
      <family val="2"/>
    </font>
    <font>
      <b/>
      <sz val="9"/>
      <name val="Segoe UI"/>
      <family val="2"/>
    </font>
    <font>
      <b/>
      <sz val="16"/>
      <color theme="1"/>
      <name val="Segoe UI"/>
      <family val="2"/>
    </font>
    <font>
      <sz val="16"/>
      <color theme="1"/>
      <name val="Segoe UI"/>
      <family val="2"/>
    </font>
    <font>
      <b/>
      <sz val="16"/>
      <color theme="0"/>
      <name val="Segoe UI"/>
      <family val="2"/>
    </font>
    <font>
      <u/>
      <sz val="14"/>
      <color theme="10"/>
      <name val="Segoe UI"/>
      <family val="2"/>
    </font>
    <font>
      <sz val="9"/>
      <color rgb="FFFF0000"/>
      <name val="Segoe UI"/>
      <family val="2"/>
    </font>
    <font>
      <i/>
      <sz val="9"/>
      <color rgb="FFFF0000"/>
      <name val="Segoe UI"/>
      <family val="2"/>
    </font>
    <font>
      <b/>
      <sz val="10"/>
      <color theme="1"/>
      <name val="Arial"/>
      <family val="2"/>
    </font>
    <font>
      <sz val="9"/>
      <color indexed="81"/>
      <name val="Tahoma"/>
      <family val="2"/>
    </font>
    <font>
      <b/>
      <sz val="9"/>
      <color indexed="81"/>
      <name val="Tahoma"/>
      <family val="2"/>
    </font>
    <font>
      <sz val="11"/>
      <color theme="1"/>
      <name val="Source Sans Pro"/>
      <family val="2"/>
    </font>
    <font>
      <sz val="11"/>
      <color rgb="FF0000FF"/>
      <name val="Source Sans Pro"/>
      <family val="2"/>
    </font>
    <font>
      <sz val="11"/>
      <color theme="0"/>
      <name val="Source Sans Pro"/>
      <family val="2"/>
    </font>
    <font>
      <sz val="11"/>
      <color rgb="FFBF8F00"/>
      <name val="Source Sans Pro"/>
      <family val="2"/>
    </font>
    <font>
      <i/>
      <sz val="11"/>
      <color theme="1"/>
      <name val="Source Sans Pro"/>
      <family val="2"/>
    </font>
    <font>
      <i/>
      <sz val="11"/>
      <color rgb="FFBF8F00"/>
      <name val="Source Sans Pro"/>
      <family val="2"/>
    </font>
    <font>
      <b/>
      <sz val="11"/>
      <color theme="1"/>
      <name val="Source Sans Pro"/>
      <family val="2"/>
    </font>
    <font>
      <i/>
      <sz val="11"/>
      <color rgb="FF0000FF"/>
      <name val="Source Sans Pro"/>
      <family val="2"/>
    </font>
    <font>
      <b/>
      <i/>
      <sz val="11"/>
      <color rgb="FFBF8F00"/>
      <name val="Source Sans Pro"/>
      <family val="2"/>
    </font>
    <font>
      <b/>
      <sz val="11"/>
      <name val="Calibri"/>
      <family val="2"/>
    </font>
    <font>
      <sz val="11"/>
      <color rgb="FF000000"/>
      <name val="Calibri"/>
      <family val="2"/>
    </font>
    <font>
      <sz val="11"/>
      <color rgb="FF0000FF"/>
      <name val="Calibri"/>
      <family val="2"/>
    </font>
    <font>
      <sz val="11"/>
      <color rgb="FF666666"/>
      <name val="Calibri"/>
      <family val="2"/>
    </font>
    <font>
      <sz val="8"/>
      <color rgb="FF000000"/>
      <name val="Segoe UI"/>
      <family val="2"/>
    </font>
    <font>
      <sz val="9"/>
      <color rgb="FF006100"/>
      <name val="Aptos Narrow"/>
      <family val="2"/>
      <scheme val="minor"/>
    </font>
    <font>
      <u/>
      <sz val="9"/>
      <color theme="10"/>
      <name val="Aptos Narrow"/>
      <family val="2"/>
      <scheme val="minor"/>
    </font>
  </fonts>
  <fills count="2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theme="0" tint="-0.14999847407452621"/>
        <bgColor indexed="64"/>
      </patternFill>
    </fill>
    <fill>
      <patternFill patternType="solid">
        <fgColor rgb="FFFFCC99"/>
      </patternFill>
    </fill>
    <fill>
      <patternFill patternType="solid">
        <fgColor theme="7"/>
      </patternFill>
    </fill>
    <fill>
      <patternFill patternType="solid">
        <fgColor theme="6" tint="0.79998168889431442"/>
        <bgColor indexed="64"/>
      </patternFill>
    </fill>
    <fill>
      <patternFill patternType="solid">
        <fgColor rgb="FFE2EFD9"/>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9" tint="0.59999389629810485"/>
        <bgColor indexed="64"/>
      </patternFill>
    </fill>
    <fill>
      <patternFill patternType="solid">
        <fgColor rgb="FFFFCB97"/>
        <bgColor indexed="64"/>
      </patternFill>
    </fill>
    <fill>
      <patternFill patternType="solid">
        <fgColor rgb="FFFFCB97"/>
        <bgColor rgb="FFFEF2CB"/>
      </patternFill>
    </fill>
    <fill>
      <patternFill patternType="solid">
        <fgColor rgb="FFFFFF00"/>
        <bgColor indexed="64"/>
      </patternFill>
    </fill>
    <fill>
      <patternFill patternType="solid">
        <fgColor theme="5" tint="0.39997558519241921"/>
        <bgColor indexed="64"/>
      </patternFill>
    </fill>
    <fill>
      <patternFill patternType="solid">
        <fgColor rgb="FFD9E2F3"/>
        <bgColor indexed="64"/>
      </patternFill>
    </fill>
    <fill>
      <patternFill patternType="solid">
        <fgColor rgb="FFFFFF99"/>
        <bgColor indexed="64"/>
      </patternFill>
    </fill>
    <fill>
      <patternFill patternType="solid">
        <fgColor rgb="FFFFFFFF"/>
        <bgColor indexed="64"/>
      </patternFill>
    </fill>
    <fill>
      <patternFill patternType="solid">
        <fgColor rgb="FFFCE4D6"/>
        <bgColor indexed="64"/>
      </patternFill>
    </fill>
    <fill>
      <patternFill patternType="solid">
        <fgColor theme="3" tint="0.89999084444715716"/>
        <bgColor indexed="64"/>
      </patternFill>
    </fill>
    <fill>
      <patternFill patternType="solid">
        <fgColor rgb="FFD9E1F2"/>
      </patternFill>
    </fill>
    <fill>
      <patternFill patternType="solid">
        <fgColor rgb="FFFFF2CC"/>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double">
        <color theme="0"/>
      </top>
      <bottom style="double">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rgb="FFA8D08D"/>
      </left>
      <right style="medium">
        <color rgb="FFA8D08D"/>
      </right>
      <top style="medium">
        <color rgb="FFA8D08D"/>
      </top>
      <bottom style="thick">
        <color rgb="FFA8D08D"/>
      </bottom>
      <diagonal/>
    </border>
    <border>
      <left style="medium">
        <color rgb="FFA8D08D"/>
      </left>
      <right style="medium">
        <color rgb="FFA8D08D"/>
      </right>
      <top/>
      <bottom style="medium">
        <color rgb="FFA8D08D"/>
      </bottom>
      <diagonal/>
    </border>
    <border>
      <left style="thin">
        <color theme="0"/>
      </left>
      <right style="thin">
        <color theme="0"/>
      </right>
      <top style="thin">
        <color indexed="64"/>
      </top>
      <bottom style="medium">
        <color indexed="64"/>
      </bottom>
      <diagonal/>
    </border>
    <border>
      <left style="thin">
        <color theme="0"/>
      </left>
      <right style="thin">
        <color theme="0"/>
      </right>
      <top style="medium">
        <color indexed="64"/>
      </top>
      <bottom style="thin">
        <color theme="0"/>
      </bottom>
      <diagonal/>
    </border>
    <border>
      <left style="thin">
        <color theme="0"/>
      </left>
      <right style="thin">
        <color theme="0"/>
      </right>
      <top style="thin">
        <color theme="0"/>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top/>
      <bottom style="double">
        <color theme="0"/>
      </bottom>
      <diagonal/>
    </border>
    <border>
      <left/>
      <right/>
      <top/>
      <bottom style="thin">
        <color theme="0"/>
      </bottom>
      <diagonal/>
    </border>
    <border>
      <left style="medium">
        <color indexed="64"/>
      </left>
      <right/>
      <top style="medium">
        <color indexed="64"/>
      </top>
      <bottom style="thin">
        <color theme="0"/>
      </bottom>
      <diagonal/>
    </border>
    <border>
      <left/>
      <right style="medium">
        <color indexed="64"/>
      </right>
      <top style="medium">
        <color indexed="64"/>
      </top>
      <bottom style="thin">
        <color theme="0"/>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bottom style="medium">
        <color rgb="FF1F4E78"/>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8" borderId="0" applyNumberFormat="0" applyBorder="0" applyAlignment="0" applyProtection="0"/>
    <xf numFmtId="0" fontId="6" fillId="0" borderId="0" applyNumberFormat="0" applyFill="0" applyBorder="0" applyAlignment="0" applyProtection="0"/>
    <xf numFmtId="0" fontId="29" fillId="14" borderId="0" applyNumberFormat="0" applyBorder="0" applyAlignment="0" applyProtection="0"/>
  </cellStyleXfs>
  <cellXfs count="314">
    <xf numFmtId="0" fontId="0" fillId="0" borderId="0" xfId="0"/>
    <xf numFmtId="0" fontId="3" fillId="2" borderId="8" xfId="0" applyFont="1" applyFill="1" applyBorder="1"/>
    <xf numFmtId="0" fontId="5" fillId="4" borderId="0" xfId="0" applyFont="1" applyFill="1"/>
    <xf numFmtId="43" fontId="5" fillId="4" borderId="0" xfId="1" applyFont="1" applyFill="1"/>
    <xf numFmtId="0" fontId="8" fillId="3" borderId="7" xfId="0" applyFont="1" applyFill="1" applyBorder="1"/>
    <xf numFmtId="0" fontId="5" fillId="6" borderId="5" xfId="0" applyFont="1" applyFill="1" applyBorder="1"/>
    <xf numFmtId="0" fontId="9" fillId="6" borderId="6" xfId="0" applyFont="1" applyFill="1" applyBorder="1" applyAlignment="1">
      <alignment horizontal="center"/>
    </xf>
    <xf numFmtId="0" fontId="10" fillId="6" borderId="5" xfId="0" applyFont="1" applyFill="1" applyBorder="1"/>
    <xf numFmtId="0" fontId="7" fillId="6" borderId="5" xfId="0" applyFont="1" applyFill="1" applyBorder="1"/>
    <xf numFmtId="0" fontId="5" fillId="6" borderId="5" xfId="0" applyFont="1" applyFill="1" applyBorder="1" applyAlignment="1">
      <alignment vertical="center"/>
    </xf>
    <xf numFmtId="165" fontId="5" fillId="6" borderId="5" xfId="1" applyNumberFormat="1" applyFont="1" applyFill="1" applyBorder="1" applyAlignment="1">
      <alignment vertical="center"/>
    </xf>
    <xf numFmtId="8" fontId="5" fillId="4" borderId="5" xfId="0" applyNumberFormat="1" applyFont="1" applyFill="1" applyBorder="1" applyAlignment="1">
      <alignment vertical="center"/>
    </xf>
    <xf numFmtId="166" fontId="5" fillId="6" borderId="5" xfId="1" applyNumberFormat="1" applyFont="1" applyFill="1" applyBorder="1" applyAlignment="1">
      <alignment vertical="center"/>
    </xf>
    <xf numFmtId="0" fontId="9" fillId="6" borderId="5" xfId="0" applyFont="1" applyFill="1" applyBorder="1" applyAlignment="1">
      <alignment vertical="center"/>
    </xf>
    <xf numFmtId="166" fontId="5" fillId="6" borderId="5" xfId="0" applyNumberFormat="1" applyFont="1" applyFill="1" applyBorder="1" applyAlignment="1">
      <alignment vertical="center"/>
    </xf>
    <xf numFmtId="0" fontId="10" fillId="6" borderId="5" xfId="0" applyFont="1" applyFill="1" applyBorder="1" applyAlignment="1">
      <alignment vertical="center"/>
    </xf>
    <xf numFmtId="0" fontId="5" fillId="6" borderId="5" xfId="0" applyFont="1" applyFill="1" applyBorder="1" applyAlignment="1">
      <alignment vertical="center" wrapText="1"/>
    </xf>
    <xf numFmtId="0" fontId="9" fillId="6" borderId="5" xfId="0" applyFont="1" applyFill="1" applyBorder="1" applyAlignment="1">
      <alignment vertical="center" wrapText="1"/>
    </xf>
    <xf numFmtId="0" fontId="5" fillId="2" borderId="8" xfId="0" applyFont="1" applyFill="1" applyBorder="1"/>
    <xf numFmtId="9" fontId="5" fillId="9" borderId="9" xfId="0" applyNumberFormat="1" applyFont="1" applyFill="1" applyBorder="1"/>
    <xf numFmtId="9" fontId="5" fillId="4" borderId="0" xfId="0" applyNumberFormat="1" applyFont="1" applyFill="1"/>
    <xf numFmtId="8" fontId="5" fillId="9" borderId="9" xfId="0" applyNumberFormat="1" applyFont="1" applyFill="1" applyBorder="1"/>
    <xf numFmtId="8" fontId="5" fillId="4" borderId="0" xfId="0" applyNumberFormat="1" applyFont="1" applyFill="1"/>
    <xf numFmtId="10" fontId="5" fillId="9" borderId="9" xfId="0" applyNumberFormat="1" applyFont="1" applyFill="1" applyBorder="1" applyAlignment="1">
      <alignment horizontal="right"/>
    </xf>
    <xf numFmtId="0" fontId="12" fillId="4" borderId="0" xfId="0" applyFont="1" applyFill="1"/>
    <xf numFmtId="0" fontId="12" fillId="5" borderId="0" xfId="0" applyFont="1" applyFill="1"/>
    <xf numFmtId="43" fontId="12" fillId="4" borderId="0" xfId="1" applyFont="1" applyFill="1"/>
    <xf numFmtId="0" fontId="13" fillId="3" borderId="7" xfId="0" applyFont="1" applyFill="1" applyBorder="1"/>
    <xf numFmtId="0" fontId="12" fillId="6" borderId="5" xfId="0" applyFont="1" applyFill="1" applyBorder="1"/>
    <xf numFmtId="0" fontId="14" fillId="6" borderId="6" xfId="0" applyFont="1" applyFill="1" applyBorder="1" applyAlignment="1">
      <alignment horizontal="center"/>
    </xf>
    <xf numFmtId="0" fontId="15" fillId="6" borderId="5" xfId="0" applyFont="1" applyFill="1" applyBorder="1"/>
    <xf numFmtId="0" fontId="11" fillId="6" borderId="5" xfId="0" applyFont="1" applyFill="1" applyBorder="1"/>
    <xf numFmtId="8" fontId="12" fillId="4" borderId="5" xfId="0" applyNumberFormat="1" applyFont="1" applyFill="1" applyBorder="1"/>
    <xf numFmtId="0" fontId="12" fillId="2" borderId="8" xfId="0" applyFont="1" applyFill="1" applyBorder="1"/>
    <xf numFmtId="9" fontId="12" fillId="9" borderId="9" xfId="0" applyNumberFormat="1" applyFont="1" applyFill="1" applyBorder="1"/>
    <xf numFmtId="9" fontId="12" fillId="4" borderId="0" xfId="0" applyNumberFormat="1" applyFont="1" applyFill="1"/>
    <xf numFmtId="8" fontId="12" fillId="9" borderId="9" xfId="0" applyNumberFormat="1" applyFont="1" applyFill="1" applyBorder="1"/>
    <xf numFmtId="8" fontId="12" fillId="4" borderId="0" xfId="0" applyNumberFormat="1" applyFont="1" applyFill="1"/>
    <xf numFmtId="10" fontId="12" fillId="9" borderId="9" xfId="0" applyNumberFormat="1" applyFont="1" applyFill="1" applyBorder="1" applyAlignment="1">
      <alignment horizontal="right"/>
    </xf>
    <xf numFmtId="0" fontId="12" fillId="6" borderId="5" xfId="0" applyFont="1" applyFill="1" applyBorder="1" applyAlignment="1">
      <alignment vertical="center"/>
    </xf>
    <xf numFmtId="165" fontId="12" fillId="6" borderId="5" xfId="1" applyNumberFormat="1" applyFont="1" applyFill="1" applyBorder="1" applyAlignment="1">
      <alignment vertical="center"/>
    </xf>
    <xf numFmtId="166" fontId="12" fillId="6" borderId="5" xfId="1" applyNumberFormat="1" applyFont="1" applyFill="1" applyBorder="1" applyAlignment="1">
      <alignment vertical="center"/>
    </xf>
    <xf numFmtId="0" fontId="14" fillId="6" borderId="5" xfId="0" applyFont="1" applyFill="1" applyBorder="1" applyAlignment="1">
      <alignment vertical="center"/>
    </xf>
    <xf numFmtId="166" fontId="12" fillId="6" borderId="5" xfId="0" applyNumberFormat="1" applyFont="1" applyFill="1" applyBorder="1" applyAlignment="1">
      <alignment vertical="center"/>
    </xf>
    <xf numFmtId="0" fontId="15" fillId="6" borderId="5" xfId="0" applyFont="1" applyFill="1" applyBorder="1" applyAlignment="1">
      <alignment vertical="center"/>
    </xf>
    <xf numFmtId="0" fontId="12" fillId="6" borderId="5" xfId="0" applyFont="1" applyFill="1" applyBorder="1" applyAlignment="1">
      <alignment vertical="center" wrapText="1"/>
    </xf>
    <xf numFmtId="0" fontId="14" fillId="6" borderId="5" xfId="0" applyFont="1" applyFill="1" applyBorder="1" applyAlignment="1">
      <alignment vertical="center" wrapText="1"/>
    </xf>
    <xf numFmtId="0" fontId="12" fillId="13" borderId="0" xfId="0" applyFont="1" applyFill="1"/>
    <xf numFmtId="0" fontId="11" fillId="4" borderId="0" xfId="0" applyFont="1" applyFill="1"/>
    <xf numFmtId="0" fontId="12" fillId="0" borderId="0" xfId="0" applyFont="1" applyAlignment="1">
      <alignment wrapText="1"/>
    </xf>
    <xf numFmtId="0" fontId="12" fillId="0" borderId="0" xfId="0" applyFont="1"/>
    <xf numFmtId="0" fontId="3" fillId="6" borderId="0" xfId="0" applyFont="1" applyFill="1"/>
    <xf numFmtId="8" fontId="3" fillId="4" borderId="0" xfId="0" applyNumberFormat="1" applyFont="1" applyFill="1"/>
    <xf numFmtId="166" fontId="3" fillId="6" borderId="0" xfId="0" applyNumberFormat="1" applyFont="1" applyFill="1"/>
    <xf numFmtId="2" fontId="12" fillId="4" borderId="0" xfId="0" applyNumberFormat="1" applyFont="1" applyFill="1"/>
    <xf numFmtId="0" fontId="12" fillId="6" borderId="0" xfId="0" applyFont="1" applyFill="1"/>
    <xf numFmtId="166" fontId="12" fillId="6" borderId="0" xfId="0" applyNumberFormat="1" applyFont="1" applyFill="1"/>
    <xf numFmtId="0" fontId="19" fillId="4" borderId="1" xfId="0" applyFont="1" applyFill="1" applyBorder="1"/>
    <xf numFmtId="0" fontId="19" fillId="4" borderId="0" xfId="0" applyFont="1" applyFill="1"/>
    <xf numFmtId="0" fontId="19" fillId="4" borderId="1" xfId="0" applyFont="1" applyFill="1" applyBorder="1" applyAlignment="1">
      <alignment vertical="center" wrapText="1"/>
    </xf>
    <xf numFmtId="0" fontId="20" fillId="3" borderId="19" xfId="0" applyFont="1" applyFill="1" applyBorder="1"/>
    <xf numFmtId="0" fontId="21" fillId="3" borderId="7" xfId="0" applyFont="1" applyFill="1" applyBorder="1"/>
    <xf numFmtId="0" fontId="19" fillId="6" borderId="5" xfId="0" applyFont="1" applyFill="1" applyBorder="1"/>
    <xf numFmtId="0" fontId="20" fillId="6" borderId="6" xfId="0" applyFont="1" applyFill="1" applyBorder="1" applyAlignment="1">
      <alignment horizontal="center"/>
    </xf>
    <xf numFmtId="0" fontId="22" fillId="6" borderId="5" xfId="0" applyFont="1" applyFill="1" applyBorder="1"/>
    <xf numFmtId="14" fontId="19" fillId="4" borderId="0" xfId="0" applyNumberFormat="1" applyFont="1" applyFill="1"/>
    <xf numFmtId="8" fontId="19" fillId="4" borderId="5" xfId="0" applyNumberFormat="1" applyFont="1" applyFill="1" applyBorder="1"/>
    <xf numFmtId="0" fontId="19" fillId="6" borderId="5" xfId="0" applyFont="1" applyFill="1" applyBorder="1" applyAlignment="1">
      <alignment wrapText="1"/>
    </xf>
    <xf numFmtId="0" fontId="19" fillId="6" borderId="0" xfId="0" applyFont="1" applyFill="1"/>
    <xf numFmtId="8" fontId="19" fillId="4" borderId="0" xfId="0" applyNumberFormat="1" applyFont="1" applyFill="1"/>
    <xf numFmtId="0" fontId="19" fillId="2" borderId="1" xfId="0" applyFont="1" applyFill="1" applyBorder="1"/>
    <xf numFmtId="9" fontId="19" fillId="9" borderId="1" xfId="0" applyNumberFormat="1" applyFont="1" applyFill="1" applyBorder="1"/>
    <xf numFmtId="170" fontId="19" fillId="9" borderId="1" xfId="1" applyNumberFormat="1" applyFont="1" applyFill="1" applyBorder="1" applyAlignment="1">
      <alignment horizontal="right"/>
    </xf>
    <xf numFmtId="166" fontId="19" fillId="4" borderId="0" xfId="0" applyNumberFormat="1" applyFont="1" applyFill="1"/>
    <xf numFmtId="3" fontId="26" fillId="0" borderId="5" xfId="0" applyNumberFormat="1" applyFont="1" applyBorder="1" applyAlignment="1">
      <alignment vertical="center"/>
    </xf>
    <xf numFmtId="3" fontId="27" fillId="0" borderId="6" xfId="0" applyNumberFormat="1" applyFont="1" applyBorder="1" applyAlignment="1">
      <alignment vertical="center"/>
    </xf>
    <xf numFmtId="9" fontId="24" fillId="0" borderId="10" xfId="0" applyNumberFormat="1" applyFont="1" applyBorder="1" applyAlignment="1">
      <alignment vertical="center" wrapText="1"/>
    </xf>
    <xf numFmtId="9" fontId="25" fillId="10" borderId="11" xfId="0" applyNumberFormat="1" applyFont="1" applyFill="1" applyBorder="1" applyAlignment="1">
      <alignment vertical="center" wrapText="1"/>
    </xf>
    <xf numFmtId="9" fontId="24" fillId="0" borderId="11" xfId="0" applyNumberFormat="1" applyFont="1" applyBorder="1" applyAlignment="1">
      <alignment vertical="center" wrapText="1"/>
    </xf>
    <xf numFmtId="3" fontId="28" fillId="11" borderId="12" xfId="0" applyNumberFormat="1" applyFont="1" applyFill="1" applyBorder="1" applyAlignment="1">
      <alignment vertical="center"/>
    </xf>
    <xf numFmtId="3" fontId="27" fillId="0" borderId="13" xfId="0" applyNumberFormat="1" applyFont="1" applyBorder="1" applyAlignment="1">
      <alignment vertical="center"/>
    </xf>
    <xf numFmtId="3" fontId="26" fillId="0" borderId="14" xfId="0" applyNumberFormat="1" applyFont="1" applyBorder="1" applyAlignment="1">
      <alignment vertical="center"/>
    </xf>
    <xf numFmtId="0" fontId="20" fillId="6" borderId="6"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9" fillId="6" borderId="5" xfId="0" applyFont="1" applyFill="1" applyBorder="1" applyAlignment="1">
      <alignment horizontal="center" vertical="center" wrapText="1"/>
    </xf>
    <xf numFmtId="166" fontId="19" fillId="6" borderId="5" xfId="1" applyNumberFormat="1" applyFont="1" applyFill="1" applyBorder="1" applyAlignment="1">
      <alignment vertical="center"/>
    </xf>
    <xf numFmtId="165" fontId="19" fillId="6" borderId="5" xfId="1" applyNumberFormat="1" applyFont="1" applyFill="1" applyBorder="1" applyAlignment="1">
      <alignment vertical="center"/>
    </xf>
    <xf numFmtId="0" fontId="19" fillId="4" borderId="0" xfId="0" applyFont="1" applyFill="1" applyAlignment="1">
      <alignment vertical="center"/>
    </xf>
    <xf numFmtId="166" fontId="19" fillId="6" borderId="5" xfId="0" applyNumberFormat="1" applyFont="1" applyFill="1" applyBorder="1" applyAlignment="1">
      <alignment vertical="center"/>
    </xf>
    <xf numFmtId="166" fontId="19" fillId="6" borderId="5" xfId="0" quotePrefix="1" applyNumberFormat="1" applyFont="1" applyFill="1" applyBorder="1" applyAlignment="1">
      <alignment horizontal="center" vertical="center"/>
    </xf>
    <xf numFmtId="166" fontId="19" fillId="6" borderId="0" xfId="0" applyNumberFormat="1" applyFont="1" applyFill="1" applyAlignment="1">
      <alignment vertical="center"/>
    </xf>
    <xf numFmtId="0" fontId="12" fillId="4" borderId="0" xfId="0" applyFont="1" applyFill="1" applyAlignment="1">
      <alignment vertical="center" wrapText="1"/>
    </xf>
    <xf numFmtId="0" fontId="16" fillId="4" borderId="0" xfId="0" applyFont="1" applyFill="1" applyAlignment="1">
      <alignment vertical="center" wrapText="1"/>
    </xf>
    <xf numFmtId="9" fontId="17" fillId="7" borderId="5" xfId="2" applyFont="1" applyFill="1" applyBorder="1" applyAlignment="1">
      <alignment vertical="center" wrapText="1"/>
    </xf>
    <xf numFmtId="0" fontId="12" fillId="4" borderId="0" xfId="0" applyFont="1" applyFill="1" applyAlignment="1">
      <alignment wrapText="1"/>
    </xf>
    <xf numFmtId="0" fontId="11" fillId="6" borderId="5" xfId="0" applyFont="1" applyFill="1" applyBorder="1" applyAlignment="1">
      <alignment vertical="center" wrapText="1"/>
    </xf>
    <xf numFmtId="0" fontId="18" fillId="6" borderId="5" xfId="0" applyFont="1" applyFill="1" applyBorder="1" applyAlignment="1">
      <alignment vertical="center" wrapText="1"/>
    </xf>
    <xf numFmtId="0" fontId="16" fillId="6" borderId="5" xfId="0" applyFont="1" applyFill="1" applyBorder="1" applyAlignment="1">
      <alignment vertical="center" wrapText="1"/>
    </xf>
    <xf numFmtId="0" fontId="12" fillId="5" borderId="0" xfId="0" applyFont="1" applyFill="1" applyAlignment="1">
      <alignment vertical="center" wrapText="1"/>
    </xf>
    <xf numFmtId="0" fontId="11" fillId="4" borderId="20" xfId="0" applyFont="1" applyFill="1" applyBorder="1" applyAlignment="1">
      <alignment vertical="center" wrapText="1"/>
    </xf>
    <xf numFmtId="0" fontId="17" fillId="7" borderId="9" xfId="2" applyNumberFormat="1" applyFont="1" applyFill="1" applyBorder="1" applyAlignment="1">
      <alignment vertical="center" wrapText="1"/>
    </xf>
    <xf numFmtId="0" fontId="29" fillId="15" borderId="9" xfId="5" applyFill="1" applyBorder="1" applyAlignment="1">
      <alignment vertical="center" wrapText="1"/>
    </xf>
    <xf numFmtId="0" fontId="11" fillId="4" borderId="0" xfId="0" applyFont="1" applyFill="1" applyAlignment="1">
      <alignment vertical="center" wrapText="1"/>
    </xf>
    <xf numFmtId="9" fontId="12" fillId="6" borderId="5" xfId="2" applyFont="1" applyFill="1" applyBorder="1" applyAlignment="1">
      <alignment vertical="center"/>
    </xf>
    <xf numFmtId="0" fontId="12" fillId="15" borderId="5" xfId="0" applyFont="1" applyFill="1" applyBorder="1" applyAlignment="1">
      <alignment vertical="center" wrapText="1"/>
    </xf>
    <xf numFmtId="0" fontId="12" fillId="16" borderId="5" xfId="0" applyFont="1" applyFill="1" applyBorder="1" applyAlignment="1">
      <alignment vertical="center" wrapText="1"/>
    </xf>
    <xf numFmtId="0" fontId="12" fillId="16" borderId="5" xfId="0" applyFont="1" applyFill="1" applyBorder="1" applyAlignment="1">
      <alignment horizontal="right" vertical="center" wrapText="1"/>
    </xf>
    <xf numFmtId="10" fontId="12" fillId="15" borderId="5" xfId="2" applyNumberFormat="1" applyFont="1" applyFill="1" applyBorder="1" applyAlignment="1">
      <alignment vertical="center" wrapText="1"/>
    </xf>
    <xf numFmtId="9" fontId="12" fillId="16" borderId="5" xfId="0" applyNumberFormat="1" applyFont="1" applyFill="1" applyBorder="1" applyAlignment="1">
      <alignment vertical="center" wrapText="1"/>
    </xf>
    <xf numFmtId="3" fontId="12" fillId="16" borderId="5" xfId="0" applyNumberFormat="1" applyFont="1" applyFill="1" applyBorder="1" applyAlignment="1">
      <alignment vertical="center" wrapText="1"/>
    </xf>
    <xf numFmtId="167" fontId="12" fillId="16" borderId="5" xfId="2" applyNumberFormat="1" applyFont="1" applyFill="1" applyBorder="1" applyAlignment="1">
      <alignment vertical="center" wrapText="1"/>
    </xf>
    <xf numFmtId="3" fontId="12" fillId="15" borderId="5" xfId="0" applyNumberFormat="1" applyFont="1" applyFill="1" applyBorder="1" applyAlignment="1">
      <alignment vertical="center" wrapText="1"/>
    </xf>
    <xf numFmtId="9" fontId="12" fillId="17" borderId="5" xfId="2" applyFont="1" applyFill="1" applyBorder="1" applyAlignment="1">
      <alignment horizontal="right" vertical="center" wrapText="1"/>
    </xf>
    <xf numFmtId="1" fontId="12" fillId="15" borderId="5" xfId="0" applyNumberFormat="1" applyFont="1" applyFill="1" applyBorder="1" applyAlignment="1">
      <alignment horizontal="right" vertical="center" wrapText="1"/>
    </xf>
    <xf numFmtId="43" fontId="12" fillId="15" borderId="5" xfId="1" applyFont="1" applyFill="1" applyBorder="1" applyAlignment="1">
      <alignment vertical="center" wrapText="1"/>
    </xf>
    <xf numFmtId="0" fontId="30" fillId="13" borderId="0" xfId="0" applyFont="1" applyFill="1"/>
    <xf numFmtId="0" fontId="5" fillId="13" borderId="0" xfId="0" applyFont="1" applyFill="1"/>
    <xf numFmtId="0" fontId="19" fillId="13" borderId="0" xfId="0" applyFont="1" applyFill="1"/>
    <xf numFmtId="0" fontId="30" fillId="13" borderId="0" xfId="0" applyFont="1" applyFill="1" applyAlignment="1">
      <alignment vertical="top"/>
    </xf>
    <xf numFmtId="0" fontId="34" fillId="13" borderId="0" xfId="0" applyFont="1" applyFill="1"/>
    <xf numFmtId="0" fontId="35" fillId="13" borderId="0" xfId="0" applyFont="1" applyFill="1"/>
    <xf numFmtId="0" fontId="35" fillId="4" borderId="0" xfId="0" applyFont="1" applyFill="1"/>
    <xf numFmtId="0" fontId="34" fillId="6" borderId="5" xfId="0" applyFont="1" applyFill="1" applyBorder="1" applyAlignment="1">
      <alignment horizontal="left" vertical="center"/>
    </xf>
    <xf numFmtId="0" fontId="34" fillId="6" borderId="5" xfId="0" applyFont="1" applyFill="1" applyBorder="1" applyAlignment="1">
      <alignment horizontal="left" vertical="center" wrapText="1"/>
    </xf>
    <xf numFmtId="0" fontId="35" fillId="4" borderId="0" xfId="0" applyFont="1" applyFill="1" applyAlignment="1">
      <alignment horizontal="left" vertical="center"/>
    </xf>
    <xf numFmtId="0" fontId="34" fillId="6" borderId="5" xfId="0" applyFont="1" applyFill="1" applyBorder="1"/>
    <xf numFmtId="0" fontId="34" fillId="6" borderId="5" xfId="0" applyFont="1" applyFill="1" applyBorder="1" applyAlignment="1">
      <alignment horizontal="left"/>
    </xf>
    <xf numFmtId="14" fontId="35" fillId="6" borderId="5" xfId="0" applyNumberFormat="1" applyFont="1" applyFill="1" applyBorder="1" applyAlignment="1">
      <alignment horizontal="left"/>
    </xf>
    <xf numFmtId="0" fontId="34" fillId="4" borderId="0" xfId="0" applyFont="1" applyFill="1"/>
    <xf numFmtId="0" fontId="35" fillId="4" borderId="9" xfId="0" applyFont="1" applyFill="1" applyBorder="1"/>
    <xf numFmtId="0" fontId="37" fillId="4" borderId="5" xfId="4" applyFont="1" applyFill="1" applyBorder="1" applyAlignment="1">
      <alignment vertical="center"/>
    </xf>
    <xf numFmtId="0" fontId="6" fillId="0" borderId="0" xfId="4"/>
    <xf numFmtId="0" fontId="6" fillId="0" borderId="0" xfId="4" applyAlignment="1">
      <alignment vertical="center" wrapText="1"/>
    </xf>
    <xf numFmtId="0" fontId="6" fillId="6" borderId="5" xfId="4" applyFill="1" applyBorder="1" applyAlignment="1">
      <alignment vertical="center" wrapText="1"/>
    </xf>
    <xf numFmtId="0" fontId="7" fillId="4" borderId="0" xfId="0" applyFont="1" applyFill="1"/>
    <xf numFmtId="0" fontId="36" fillId="5" borderId="5" xfId="0" applyFont="1" applyFill="1" applyBorder="1"/>
    <xf numFmtId="0" fontId="35" fillId="6" borderId="5" xfId="0" applyFont="1" applyFill="1" applyBorder="1" applyAlignment="1">
      <alignment vertical="top"/>
    </xf>
    <xf numFmtId="0" fontId="20" fillId="11" borderId="0" xfId="0" applyFont="1" applyFill="1"/>
    <xf numFmtId="0" fontId="12" fillId="4" borderId="1" xfId="0" applyFont="1" applyFill="1" applyBorder="1" applyAlignment="1">
      <alignment vertical="center" wrapText="1"/>
    </xf>
    <xf numFmtId="9" fontId="12" fillId="16" borderId="1" xfId="0" applyNumberFormat="1" applyFont="1" applyFill="1" applyBorder="1" applyAlignment="1">
      <alignment vertical="center" wrapText="1"/>
    </xf>
    <xf numFmtId="0" fontId="16"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18" borderId="0" xfId="0" applyFont="1" applyFill="1"/>
    <xf numFmtId="0" fontId="12" fillId="18" borderId="1" xfId="0" applyFont="1" applyFill="1" applyBorder="1" applyAlignment="1">
      <alignment vertical="center" wrapText="1"/>
    </xf>
    <xf numFmtId="0" fontId="19" fillId="19" borderId="0" xfId="0" applyFont="1" applyFill="1"/>
    <xf numFmtId="43" fontId="12" fillId="16" borderId="5" xfId="1" applyFont="1" applyFill="1" applyBorder="1" applyAlignment="1">
      <alignment vertical="center" wrapText="1"/>
    </xf>
    <xf numFmtId="43" fontId="12" fillId="16" borderId="5" xfId="1" applyFont="1" applyFill="1" applyBorder="1" applyAlignment="1">
      <alignment horizontal="right" vertical="center" wrapText="1"/>
    </xf>
    <xf numFmtId="9" fontId="12" fillId="16" borderId="5" xfId="2" applyFont="1" applyFill="1" applyBorder="1" applyAlignment="1">
      <alignment vertical="center" wrapText="1"/>
    </xf>
    <xf numFmtId="169" fontId="33" fillId="15" borderId="5" xfId="3" applyNumberFormat="1" applyFont="1" applyFill="1" applyBorder="1" applyAlignment="1">
      <alignment vertical="center" wrapText="1"/>
    </xf>
    <xf numFmtId="0" fontId="14" fillId="6" borderId="6" xfId="0" applyFont="1" applyFill="1" applyBorder="1" applyAlignment="1">
      <alignment horizontal="center" vertical="center"/>
    </xf>
    <xf numFmtId="0" fontId="11" fillId="6" borderId="5" xfId="0" applyFont="1" applyFill="1" applyBorder="1" applyAlignment="1">
      <alignment vertical="center"/>
    </xf>
    <xf numFmtId="0" fontId="38" fillId="6" borderId="5" xfId="0" applyFont="1" applyFill="1" applyBorder="1" applyAlignment="1">
      <alignment vertical="center"/>
    </xf>
    <xf numFmtId="9" fontId="39" fillId="6" borderId="5" xfId="2" applyFont="1" applyFill="1" applyBorder="1" applyAlignment="1">
      <alignment vertical="center"/>
    </xf>
    <xf numFmtId="8" fontId="12" fillId="4" borderId="5" xfId="0" applyNumberFormat="1" applyFont="1" applyFill="1" applyBorder="1" applyAlignment="1">
      <alignment vertical="center"/>
    </xf>
    <xf numFmtId="166" fontId="12" fillId="6" borderId="5" xfId="0" quotePrefix="1" applyNumberFormat="1" applyFont="1" applyFill="1" applyBorder="1" applyAlignment="1">
      <alignment vertical="center"/>
    </xf>
    <xf numFmtId="0" fontId="3" fillId="6" borderId="0" xfId="0" applyFont="1" applyFill="1" applyAlignment="1">
      <alignment vertical="center"/>
    </xf>
    <xf numFmtId="0" fontId="11" fillId="2" borderId="21" xfId="0" applyFont="1" applyFill="1" applyBorder="1" applyAlignment="1">
      <alignment vertical="center"/>
    </xf>
    <xf numFmtId="9" fontId="11" fillId="9" borderId="22" xfId="0" applyNumberFormat="1" applyFont="1" applyFill="1" applyBorder="1" applyAlignment="1">
      <alignment vertical="center"/>
    </xf>
    <xf numFmtId="0" fontId="40" fillId="2" borderId="23" xfId="0" applyFont="1" applyFill="1" applyBorder="1" applyAlignment="1">
      <alignment vertical="center"/>
    </xf>
    <xf numFmtId="0" fontId="11" fillId="2" borderId="23" xfId="0" applyFont="1" applyFill="1" applyBorder="1" applyAlignment="1">
      <alignment vertical="center"/>
    </xf>
    <xf numFmtId="8" fontId="11" fillId="9" borderId="24" xfId="0" applyNumberFormat="1" applyFont="1" applyFill="1" applyBorder="1" applyAlignment="1">
      <alignment vertical="center"/>
    </xf>
    <xf numFmtId="10" fontId="11" fillId="9" borderId="24" xfId="0" applyNumberFormat="1" applyFont="1" applyFill="1" applyBorder="1" applyAlignment="1">
      <alignment horizontal="right" vertical="center"/>
    </xf>
    <xf numFmtId="0" fontId="40" fillId="2" borderId="25" xfId="0" applyFont="1" applyFill="1" applyBorder="1" applyAlignment="1">
      <alignment vertical="center"/>
    </xf>
    <xf numFmtId="2" fontId="11" fillId="4" borderId="26" xfId="0" applyNumberFormat="1" applyFont="1" applyFill="1" applyBorder="1" applyAlignment="1">
      <alignment vertical="center"/>
    </xf>
    <xf numFmtId="169" fontId="12" fillId="15" borderId="5" xfId="0" applyNumberFormat="1" applyFont="1" applyFill="1" applyBorder="1" applyAlignment="1">
      <alignment vertical="center" wrapText="1"/>
    </xf>
    <xf numFmtId="9" fontId="19" fillId="9" borderId="1" xfId="0" applyNumberFormat="1" applyFont="1" applyFill="1" applyBorder="1" applyAlignment="1">
      <alignment horizontal="center"/>
    </xf>
    <xf numFmtId="0" fontId="19" fillId="4" borderId="1" xfId="0" applyFont="1" applyFill="1" applyBorder="1" applyAlignment="1">
      <alignment horizontal="center"/>
    </xf>
    <xf numFmtId="9" fontId="24" fillId="12" borderId="1" xfId="0" applyNumberFormat="1" applyFont="1" applyFill="1" applyBorder="1" applyAlignment="1">
      <alignment wrapText="1"/>
    </xf>
    <xf numFmtId="9" fontId="25" fillId="12" borderId="1" xfId="0" applyNumberFormat="1" applyFont="1" applyFill="1" applyBorder="1" applyAlignment="1">
      <alignment wrapText="1"/>
    </xf>
    <xf numFmtId="168" fontId="21" fillId="12" borderId="1" xfId="0" applyNumberFormat="1" applyFont="1" applyFill="1" applyBorder="1" applyAlignment="1">
      <alignment horizontal="left"/>
    </xf>
    <xf numFmtId="0" fontId="19" fillId="12" borderId="1" xfId="0" applyFont="1" applyFill="1" applyBorder="1" applyAlignment="1">
      <alignment horizontal="left"/>
    </xf>
    <xf numFmtId="0" fontId="19" fillId="12" borderId="4" xfId="0" applyFont="1" applyFill="1" applyBorder="1"/>
    <xf numFmtId="10" fontId="19" fillId="4" borderId="0" xfId="0" applyNumberFormat="1" applyFont="1" applyFill="1"/>
    <xf numFmtId="167" fontId="19" fillId="12" borderId="1" xfId="0" applyNumberFormat="1" applyFont="1" applyFill="1" applyBorder="1" applyAlignment="1">
      <alignment horizontal="left"/>
    </xf>
    <xf numFmtId="170" fontId="17" fillId="16" borderId="5" xfId="1" applyNumberFormat="1" applyFont="1" applyFill="1" applyBorder="1" applyAlignment="1">
      <alignment vertical="center" wrapText="1"/>
    </xf>
    <xf numFmtId="171" fontId="12" fillId="16" borderId="5" xfId="1" applyNumberFormat="1" applyFont="1" applyFill="1" applyBorder="1" applyAlignment="1">
      <alignment horizontal="right" vertical="center" wrapText="1"/>
    </xf>
    <xf numFmtId="170" fontId="12" fillId="16" borderId="5" xfId="1" applyNumberFormat="1" applyFont="1" applyFill="1" applyBorder="1" applyAlignment="1">
      <alignment vertical="center" wrapText="1"/>
    </xf>
    <xf numFmtId="9" fontId="12" fillId="15" borderId="5" xfId="2" applyFont="1" applyFill="1" applyBorder="1" applyAlignment="1">
      <alignment vertical="center" wrapText="1"/>
    </xf>
    <xf numFmtId="172" fontId="12" fillId="15" borderId="5" xfId="0" applyNumberFormat="1" applyFont="1" applyFill="1" applyBorder="1" applyAlignment="1">
      <alignment horizontal="left" vertical="center" wrapText="1" indent="1"/>
    </xf>
    <xf numFmtId="172" fontId="12" fillId="15" borderId="5" xfId="0" applyNumberFormat="1" applyFont="1" applyFill="1" applyBorder="1" applyAlignment="1">
      <alignment vertical="center" wrapText="1"/>
    </xf>
    <xf numFmtId="173" fontId="12" fillId="15" borderId="5" xfId="0" applyNumberFormat="1" applyFont="1" applyFill="1" applyBorder="1" applyAlignment="1">
      <alignment vertical="center" wrapText="1"/>
    </xf>
    <xf numFmtId="174" fontId="12" fillId="15" borderId="5" xfId="0" applyNumberFormat="1" applyFont="1" applyFill="1" applyBorder="1" applyAlignment="1">
      <alignment vertical="center" wrapText="1"/>
    </xf>
    <xf numFmtId="167" fontId="19" fillId="9" borderId="1" xfId="0" applyNumberFormat="1" applyFont="1" applyFill="1" applyBorder="1"/>
    <xf numFmtId="175" fontId="19" fillId="9" borderId="1" xfId="0" applyNumberFormat="1" applyFont="1" applyFill="1" applyBorder="1"/>
    <xf numFmtId="6" fontId="19" fillId="9" borderId="1" xfId="0" applyNumberFormat="1" applyFont="1" applyFill="1" applyBorder="1"/>
    <xf numFmtId="6" fontId="19" fillId="9" borderId="1" xfId="0" applyNumberFormat="1" applyFont="1" applyFill="1" applyBorder="1" applyAlignment="1">
      <alignment horizontal="center"/>
    </xf>
    <xf numFmtId="1" fontId="19" fillId="12" borderId="15" xfId="0" applyNumberFormat="1" applyFont="1" applyFill="1" applyBorder="1" applyAlignment="1">
      <alignment horizontal="left"/>
    </xf>
    <xf numFmtId="175" fontId="19" fillId="12" borderId="15" xfId="0" applyNumberFormat="1" applyFont="1" applyFill="1" applyBorder="1" applyAlignment="1">
      <alignment horizontal="left"/>
    </xf>
    <xf numFmtId="0" fontId="43" fillId="0" borderId="0" xfId="0" applyFont="1"/>
    <xf numFmtId="0" fontId="43" fillId="5" borderId="0" xfId="0" applyFont="1" applyFill="1" applyAlignment="1">
      <alignment vertical="center" wrapText="1"/>
    </xf>
    <xf numFmtId="3" fontId="44" fillId="21" borderId="0" xfId="0" applyNumberFormat="1" applyFont="1" applyFill="1"/>
    <xf numFmtId="0" fontId="46" fillId="0" borderId="0" xfId="0" applyFont="1"/>
    <xf numFmtId="0" fontId="43" fillId="20" borderId="0" xfId="0" applyFont="1" applyFill="1"/>
    <xf numFmtId="0" fontId="43" fillId="20" borderId="0" xfId="0" applyFont="1" applyFill="1" applyAlignment="1">
      <alignment wrapText="1"/>
    </xf>
    <xf numFmtId="9" fontId="44" fillId="21" borderId="0" xfId="0" applyNumberFormat="1" applyFont="1" applyFill="1"/>
    <xf numFmtId="167" fontId="43" fillId="0" borderId="0" xfId="0" applyNumberFormat="1" applyFont="1"/>
    <xf numFmtId="10" fontId="44" fillId="21" borderId="0" xfId="0" applyNumberFormat="1" applyFont="1" applyFill="1"/>
    <xf numFmtId="0" fontId="45" fillId="5" borderId="0" xfId="0" applyFont="1" applyFill="1" applyAlignment="1">
      <alignment vertical="center"/>
    </xf>
    <xf numFmtId="0" fontId="45" fillId="5" borderId="0" xfId="0" applyFont="1" applyFill="1" applyAlignment="1">
      <alignment vertical="center" wrapText="1"/>
    </xf>
    <xf numFmtId="176" fontId="43" fillId="0" borderId="0" xfId="0" applyNumberFormat="1" applyFont="1"/>
    <xf numFmtId="0" fontId="43" fillId="0" borderId="27" xfId="0" applyFont="1" applyBorder="1"/>
    <xf numFmtId="176" fontId="43" fillId="0" borderId="27" xfId="0" applyNumberFormat="1" applyFont="1" applyBorder="1"/>
    <xf numFmtId="0" fontId="43" fillId="0" borderId="15" xfId="0" applyFont="1" applyBorder="1"/>
    <xf numFmtId="0" fontId="43" fillId="0" borderId="16" xfId="0" applyFont="1" applyBorder="1"/>
    <xf numFmtId="176" fontId="43" fillId="0" borderId="16" xfId="0" applyNumberFormat="1" applyFont="1" applyBorder="1"/>
    <xf numFmtId="0" fontId="43" fillId="0" borderId="28" xfId="0" applyFont="1" applyBorder="1"/>
    <xf numFmtId="0" fontId="43" fillId="0" borderId="29" xfId="0" applyFont="1" applyBorder="1"/>
    <xf numFmtId="176" fontId="43" fillId="0" borderId="29" xfId="0" applyNumberFormat="1" applyFont="1" applyBorder="1"/>
    <xf numFmtId="0" fontId="49" fillId="0" borderId="0" xfId="0" applyFont="1"/>
    <xf numFmtId="178" fontId="47" fillId="0" borderId="0" xfId="0" applyNumberFormat="1" applyFont="1" applyAlignment="1">
      <alignment horizontal="center"/>
    </xf>
    <xf numFmtId="178" fontId="45" fillId="5" borderId="0" xfId="0" applyNumberFormat="1" applyFont="1" applyFill="1" applyAlignment="1">
      <alignment horizontal="center" vertical="center"/>
    </xf>
    <xf numFmtId="178" fontId="43" fillId="0" borderId="0" xfId="0" applyNumberFormat="1" applyFont="1" applyAlignment="1">
      <alignment horizontal="center"/>
    </xf>
    <xf numFmtId="178" fontId="43" fillId="0" borderId="16" xfId="0" applyNumberFormat="1" applyFont="1" applyBorder="1" applyAlignment="1">
      <alignment horizontal="center"/>
    </xf>
    <xf numFmtId="178" fontId="43" fillId="0" borderId="29" xfId="0" applyNumberFormat="1" applyFont="1" applyBorder="1" applyAlignment="1">
      <alignment horizontal="center"/>
    </xf>
    <xf numFmtId="178" fontId="43" fillId="20" borderId="0" xfId="0" applyNumberFormat="1" applyFont="1" applyFill="1" applyAlignment="1">
      <alignment horizontal="center"/>
    </xf>
    <xf numFmtId="178" fontId="48" fillId="0" borderId="0" xfId="0" applyNumberFormat="1" applyFont="1" applyAlignment="1">
      <alignment horizontal="center"/>
    </xf>
    <xf numFmtId="3" fontId="43" fillId="0" borderId="0" xfId="0" applyNumberFormat="1" applyFont="1"/>
    <xf numFmtId="164" fontId="43" fillId="0" borderId="0" xfId="0" applyNumberFormat="1" applyFont="1"/>
    <xf numFmtId="178" fontId="43" fillId="0" borderId="27" xfId="0" applyNumberFormat="1" applyFont="1" applyBorder="1" applyAlignment="1">
      <alignment horizontal="center"/>
    </xf>
    <xf numFmtId="3" fontId="43" fillId="0" borderId="0" xfId="0" applyNumberFormat="1" applyFont="1" applyAlignment="1">
      <alignment wrapText="1"/>
    </xf>
    <xf numFmtId="0" fontId="43" fillId="5" borderId="0" xfId="0" applyFont="1" applyFill="1" applyAlignment="1">
      <alignment vertical="center"/>
    </xf>
    <xf numFmtId="0" fontId="43" fillId="20" borderId="0" xfId="0" applyFont="1" applyFill="1" applyAlignment="1">
      <alignment horizontal="center" wrapText="1"/>
    </xf>
    <xf numFmtId="0" fontId="47" fillId="0" borderId="0" xfId="0" applyFont="1"/>
    <xf numFmtId="0" fontId="43" fillId="16" borderId="7" xfId="0" applyFont="1" applyFill="1" applyBorder="1"/>
    <xf numFmtId="178" fontId="43" fillId="16" borderId="5" xfId="0" applyNumberFormat="1" applyFont="1" applyFill="1" applyBorder="1" applyAlignment="1">
      <alignment horizontal="center" vertical="center"/>
    </xf>
    <xf numFmtId="0" fontId="43" fillId="16" borderId="0" xfId="0" applyFont="1" applyFill="1"/>
    <xf numFmtId="0" fontId="43" fillId="16" borderId="5" xfId="0" applyFont="1" applyFill="1" applyBorder="1" applyAlignment="1">
      <alignment horizontal="center" vertical="center" wrapText="1"/>
    </xf>
    <xf numFmtId="0" fontId="43" fillId="16" borderId="6" xfId="0" applyFont="1" applyFill="1" applyBorder="1" applyAlignment="1">
      <alignment horizontal="center" vertical="center"/>
    </xf>
    <xf numFmtId="0" fontId="44" fillId="21" borderId="0" xfId="0" applyFont="1" applyFill="1"/>
    <xf numFmtId="176" fontId="44" fillId="22" borderId="0" xfId="0" applyNumberFormat="1" applyFont="1" applyFill="1"/>
    <xf numFmtId="176" fontId="43" fillId="24" borderId="0" xfId="0" applyNumberFormat="1" applyFont="1" applyFill="1"/>
    <xf numFmtId="176" fontId="43" fillId="24" borderId="16" xfId="0" applyNumberFormat="1" applyFont="1" applyFill="1" applyBorder="1"/>
    <xf numFmtId="176" fontId="43" fillId="24" borderId="29" xfId="0" applyNumberFormat="1" applyFont="1" applyFill="1" applyBorder="1"/>
    <xf numFmtId="176" fontId="43" fillId="24" borderId="27" xfId="0" applyNumberFormat="1" applyFont="1" applyFill="1" applyBorder="1"/>
    <xf numFmtId="178" fontId="43" fillId="0" borderId="0" xfId="0" applyNumberFormat="1" applyFont="1" applyAlignment="1">
      <alignment horizontal="center" wrapText="1"/>
    </xf>
    <xf numFmtId="10" fontId="47" fillId="23" borderId="0" xfId="0" applyNumberFormat="1" applyFont="1" applyFill="1" applyAlignment="1">
      <alignment horizontal="center" vertical="center" wrapText="1"/>
    </xf>
    <xf numFmtId="178" fontId="50" fillId="22" borderId="0" xfId="0" applyNumberFormat="1" applyFont="1" applyFill="1" applyAlignment="1">
      <alignment horizontal="center" vertical="center" wrapText="1"/>
    </xf>
    <xf numFmtId="10" fontId="50" fillId="22" borderId="0" xfId="0" applyNumberFormat="1" applyFont="1" applyFill="1" applyAlignment="1">
      <alignment horizontal="center" vertical="center" wrapText="1"/>
    </xf>
    <xf numFmtId="177" fontId="50" fillId="22" borderId="0" xfId="1" applyNumberFormat="1" applyFont="1" applyFill="1" applyBorder="1" applyAlignment="1">
      <alignment horizontal="center" vertical="center"/>
    </xf>
    <xf numFmtId="0" fontId="43" fillId="4" borderId="0" xfId="0" applyFont="1" applyFill="1"/>
    <xf numFmtId="0" fontId="47" fillId="6" borderId="0" xfId="0" applyFont="1" applyFill="1" applyAlignment="1">
      <alignment horizontal="left" vertical="center" wrapText="1"/>
    </xf>
    <xf numFmtId="178" fontId="43" fillId="6" borderId="0" xfId="0" applyNumberFormat="1" applyFont="1" applyFill="1" applyAlignment="1">
      <alignment horizontal="center"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6" borderId="0" xfId="0" applyFont="1" applyFill="1" applyAlignment="1">
      <alignment horizontal="left" vertical="center"/>
    </xf>
    <xf numFmtId="176" fontId="43" fillId="0" borderId="0" xfId="0" applyNumberFormat="1" applyFont="1" applyAlignment="1">
      <alignment horizontal="center"/>
    </xf>
    <xf numFmtId="178" fontId="49" fillId="0" borderId="0" xfId="0" applyNumberFormat="1" applyFont="1" applyAlignment="1">
      <alignment horizontal="center"/>
    </xf>
    <xf numFmtId="10" fontId="43" fillId="0" borderId="0" xfId="2" applyNumberFormat="1" applyFont="1"/>
    <xf numFmtId="0" fontId="49" fillId="0" borderId="15" xfId="0" applyFont="1" applyBorder="1"/>
    <xf numFmtId="178" fontId="49" fillId="0" borderId="16" xfId="0" applyNumberFormat="1" applyFont="1" applyBorder="1" applyAlignment="1">
      <alignment horizontal="center"/>
    </xf>
    <xf numFmtId="0" fontId="49" fillId="0" borderId="16" xfId="0" applyFont="1" applyBorder="1"/>
    <xf numFmtId="0" fontId="43" fillId="0" borderId="17" xfId="0" applyFont="1" applyBorder="1"/>
    <xf numFmtId="176" fontId="43" fillId="0" borderId="16" xfId="0" applyNumberFormat="1" applyFont="1" applyBorder="1" applyAlignment="1">
      <alignment horizontal="left"/>
    </xf>
    <xf numFmtId="0" fontId="6" fillId="0" borderId="16" xfId="4" applyBorder="1"/>
    <xf numFmtId="10" fontId="43" fillId="0" borderId="16" xfId="0" applyNumberFormat="1" applyFont="1" applyBorder="1" applyAlignment="1">
      <alignment horizontal="left"/>
    </xf>
    <xf numFmtId="170" fontId="43" fillId="0" borderId="0" xfId="1" applyNumberFormat="1" applyFont="1"/>
    <xf numFmtId="178" fontId="43" fillId="16" borderId="0" xfId="0" applyNumberFormat="1" applyFont="1" applyFill="1" applyAlignment="1">
      <alignment horizontal="center" vertical="center"/>
    </xf>
    <xf numFmtId="0" fontId="43" fillId="16" borderId="0" xfId="0" applyFont="1" applyFill="1" applyAlignment="1">
      <alignment horizontal="center" vertical="center" wrapText="1"/>
    </xf>
    <xf numFmtId="0" fontId="43" fillId="16" borderId="0" xfId="0" applyFont="1" applyFill="1" applyAlignment="1">
      <alignment horizontal="center" vertical="center"/>
    </xf>
    <xf numFmtId="0" fontId="43" fillId="0" borderId="30" xfId="0" applyFont="1" applyBorder="1"/>
    <xf numFmtId="178" fontId="43" fillId="0" borderId="30" xfId="0" applyNumberFormat="1" applyFont="1" applyBorder="1" applyAlignment="1">
      <alignment horizontal="center"/>
    </xf>
    <xf numFmtId="176" fontId="43" fillId="0" borderId="30" xfId="0" applyNumberFormat="1" applyFont="1" applyBorder="1"/>
    <xf numFmtId="0" fontId="49" fillId="16" borderId="0" xfId="0" applyFont="1" applyFill="1"/>
    <xf numFmtId="178" fontId="43" fillId="16" borderId="0" xfId="0" applyNumberFormat="1" applyFont="1" applyFill="1" applyAlignment="1">
      <alignment horizontal="center"/>
    </xf>
    <xf numFmtId="178" fontId="51" fillId="0" borderId="0" xfId="0" applyNumberFormat="1" applyFont="1" applyAlignment="1">
      <alignment horizontal="center"/>
    </xf>
    <xf numFmtId="10" fontId="44" fillId="21" borderId="0" xfId="0" applyNumberFormat="1" applyFont="1" applyFill="1" applyAlignment="1">
      <alignment horizontal="center"/>
    </xf>
    <xf numFmtId="170" fontId="12" fillId="15" borderId="5" xfId="1" applyNumberFormat="1" applyFont="1" applyFill="1" applyBorder="1" applyAlignment="1">
      <alignment horizontal="left" vertical="center" wrapText="1" indent="1"/>
    </xf>
    <xf numFmtId="9" fontId="19" fillId="12" borderId="1" xfId="0" applyNumberFormat="1" applyFont="1" applyFill="1" applyBorder="1" applyAlignment="1">
      <alignment horizontal="left"/>
    </xf>
    <xf numFmtId="167" fontId="19" fillId="9" borderId="1" xfId="0" applyNumberFormat="1" applyFont="1" applyFill="1" applyBorder="1" applyAlignment="1">
      <alignment horizontal="right"/>
    </xf>
    <xf numFmtId="0" fontId="52" fillId="25" borderId="31" xfId="0" applyFont="1" applyFill="1" applyBorder="1" applyAlignment="1">
      <alignment horizontal="center" vertical="center" wrapText="1"/>
    </xf>
    <xf numFmtId="0" fontId="53" fillId="0" borderId="0" xfId="0" applyFont="1" applyAlignment="1">
      <alignment vertical="top"/>
    </xf>
    <xf numFmtId="38" fontId="54" fillId="26" borderId="0" xfId="0" applyNumberFormat="1" applyFont="1" applyFill="1" applyAlignment="1">
      <alignment vertical="top"/>
    </xf>
    <xf numFmtId="170" fontId="54" fillId="26" borderId="0" xfId="1" applyNumberFormat="1" applyFont="1" applyFill="1" applyAlignment="1">
      <alignment vertical="top"/>
    </xf>
    <xf numFmtId="0" fontId="55" fillId="0" borderId="0" xfId="0" applyFont="1"/>
    <xf numFmtId="170" fontId="0" fillId="0" borderId="0" xfId="0" applyNumberFormat="1"/>
    <xf numFmtId="175" fontId="12" fillId="9" borderId="9" xfId="0" applyNumberFormat="1" applyFont="1" applyFill="1" applyBorder="1"/>
    <xf numFmtId="1" fontId="12" fillId="9" borderId="9" xfId="0" applyNumberFormat="1" applyFont="1" applyFill="1" applyBorder="1"/>
    <xf numFmtId="179" fontId="12" fillId="4" borderId="0" xfId="0" applyNumberFormat="1" applyFont="1" applyFill="1"/>
    <xf numFmtId="0" fontId="0" fillId="0" borderId="0" xfId="0" applyAlignment="1">
      <alignment vertical="center"/>
    </xf>
    <xf numFmtId="0" fontId="53" fillId="0" borderId="0" xfId="0" applyFont="1" applyAlignment="1">
      <alignment vertical="center"/>
    </xf>
    <xf numFmtId="0" fontId="53" fillId="0" borderId="0" xfId="0" applyFont="1" applyAlignment="1">
      <alignment vertical="center" wrapText="1"/>
    </xf>
    <xf numFmtId="38" fontId="54" fillId="26" borderId="0" xfId="0" applyNumberFormat="1" applyFont="1" applyFill="1" applyAlignment="1">
      <alignment vertical="center"/>
    </xf>
    <xf numFmtId="170" fontId="54" fillId="26" borderId="0" xfId="1" applyNumberFormat="1" applyFont="1" applyFill="1" applyAlignment="1">
      <alignment vertical="center"/>
    </xf>
    <xf numFmtId="0" fontId="6" fillId="0" borderId="0" xfId="4" applyAlignment="1">
      <alignment vertical="center"/>
    </xf>
    <xf numFmtId="0" fontId="55" fillId="0" borderId="0" xfId="0" applyFont="1" applyAlignment="1">
      <alignment vertical="center"/>
    </xf>
    <xf numFmtId="9" fontId="57" fillId="15" borderId="9" xfId="2" applyFont="1" applyFill="1" applyBorder="1" applyAlignment="1">
      <alignment vertical="center" wrapText="1"/>
    </xf>
    <xf numFmtId="170" fontId="12" fillId="7" borderId="5" xfId="1" applyNumberFormat="1" applyFont="1" applyFill="1" applyBorder="1" applyAlignment="1">
      <alignment vertical="center" wrapText="1"/>
    </xf>
    <xf numFmtId="43" fontId="12" fillId="7" borderId="5" xfId="1" applyFont="1" applyFill="1" applyBorder="1" applyAlignment="1">
      <alignment vertical="center" wrapText="1"/>
    </xf>
    <xf numFmtId="0" fontId="12" fillId="7" borderId="5" xfId="2" applyNumberFormat="1" applyFont="1" applyFill="1" applyBorder="1" applyAlignment="1">
      <alignment vertical="center" wrapText="1"/>
    </xf>
    <xf numFmtId="9" fontId="12" fillId="7" borderId="5" xfId="2" applyFont="1" applyFill="1" applyBorder="1" applyAlignment="1">
      <alignment vertical="center" wrapText="1"/>
    </xf>
    <xf numFmtId="0" fontId="11" fillId="6" borderId="5" xfId="0" applyFont="1" applyFill="1" applyBorder="1" applyAlignment="1">
      <alignment horizontal="center" vertical="center" wrapText="1"/>
    </xf>
    <xf numFmtId="0" fontId="32" fillId="5" borderId="0" xfId="0" applyFont="1" applyFill="1" applyAlignment="1">
      <alignment horizontal="left" vertical="center" wrapText="1"/>
    </xf>
    <xf numFmtId="0" fontId="35" fillId="5" borderId="0" xfId="0" applyFont="1" applyFill="1" applyAlignment="1">
      <alignment horizontal="center"/>
    </xf>
    <xf numFmtId="0" fontId="34" fillId="6" borderId="5" xfId="0" applyFont="1" applyFill="1" applyBorder="1" applyAlignment="1">
      <alignment horizontal="center"/>
    </xf>
    <xf numFmtId="0" fontId="19" fillId="5" borderId="0" xfId="0" applyFont="1" applyFill="1" applyAlignment="1">
      <alignment horizontal="center"/>
    </xf>
    <xf numFmtId="0" fontId="31" fillId="5" borderId="0" xfId="0" applyFont="1" applyFill="1" applyAlignment="1">
      <alignment horizontal="left"/>
    </xf>
    <xf numFmtId="0" fontId="19" fillId="12" borderId="0" xfId="0" applyFont="1" applyFill="1" applyAlignment="1">
      <alignment horizontal="center"/>
    </xf>
    <xf numFmtId="3" fontId="23" fillId="12" borderId="2" xfId="0" applyNumberFormat="1" applyFont="1" applyFill="1" applyBorder="1" applyAlignment="1">
      <alignment horizontal="left"/>
    </xf>
    <xf numFmtId="3" fontId="23" fillId="12" borderId="3" xfId="0" applyNumberFormat="1" applyFont="1" applyFill="1" applyBorder="1" applyAlignment="1">
      <alignment horizontal="left"/>
    </xf>
    <xf numFmtId="3" fontId="23" fillId="12" borderId="4" xfId="0" applyNumberFormat="1" applyFont="1" applyFill="1" applyBorder="1" applyAlignment="1">
      <alignment horizontal="left"/>
    </xf>
    <xf numFmtId="0" fontId="20" fillId="6" borderId="18"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19" fillId="12" borderId="1" xfId="0" applyFont="1" applyFill="1" applyBorder="1"/>
    <xf numFmtId="0" fontId="19" fillId="12" borderId="15" xfId="0" applyFont="1" applyFill="1" applyBorder="1"/>
    <xf numFmtId="0" fontId="19" fillId="12" borderId="16" xfId="0" applyFont="1" applyFill="1" applyBorder="1"/>
    <xf numFmtId="0" fontId="19" fillId="12" borderId="17" xfId="0" applyFont="1" applyFill="1" applyBorder="1"/>
    <xf numFmtId="0" fontId="19" fillId="12" borderId="2" xfId="0" applyFont="1" applyFill="1" applyBorder="1"/>
    <xf numFmtId="0" fontId="19" fillId="12" borderId="3" xfId="0" applyFont="1" applyFill="1" applyBorder="1"/>
    <xf numFmtId="0" fontId="12" fillId="5" borderId="0" xfId="0" applyFont="1" applyFill="1" applyAlignment="1">
      <alignment horizontal="center"/>
    </xf>
    <xf numFmtId="0" fontId="32" fillId="5" borderId="0" xfId="0" applyFont="1" applyFill="1" applyAlignment="1">
      <alignment horizontal="left" vertical="center"/>
    </xf>
    <xf numFmtId="0" fontId="43" fillId="0" borderId="0" xfId="0" applyFont="1" applyAlignment="1">
      <alignment horizontal="left" vertical="top" wrapText="1"/>
    </xf>
    <xf numFmtId="0" fontId="43" fillId="0" borderId="0" xfId="0" applyFont="1" applyAlignment="1">
      <alignment horizontal="left" wrapText="1"/>
    </xf>
    <xf numFmtId="0" fontId="58" fillId="0" borderId="0" xfId="4" applyFont="1"/>
    <xf numFmtId="0" fontId="58" fillId="6" borderId="5" xfId="4" applyFont="1" applyFill="1" applyBorder="1" applyAlignment="1">
      <alignment vertical="center" wrapText="1"/>
    </xf>
  </cellXfs>
  <cellStyles count="6">
    <cellStyle name="Akzent4" xfId="3" builtinId="41"/>
    <cellStyle name="Gut" xfId="5" builtinId="26"/>
    <cellStyle name="Komma" xfId="1" builtinId="3"/>
    <cellStyle name="Link" xfId="4" builtinId="8"/>
    <cellStyle name="Prozent" xfId="2" builtinId="5"/>
    <cellStyle name="Standard" xfId="0" builtinId="0"/>
  </cellStyles>
  <dxfs count="8">
    <dxf>
      <fill>
        <patternFill>
          <bgColor rgb="FFF0FFE5"/>
        </patternFill>
      </fill>
    </dxf>
    <dxf>
      <fill>
        <patternFill>
          <bgColor rgb="FFFEECEE"/>
        </patternFill>
      </fill>
    </dxf>
    <dxf>
      <fill>
        <patternFill>
          <bgColor rgb="FFF0FFE5"/>
        </patternFill>
      </fill>
    </dxf>
    <dxf>
      <fill>
        <patternFill>
          <bgColor rgb="FFFEECEE"/>
        </patternFill>
      </fill>
    </dxf>
    <dxf>
      <fill>
        <patternFill>
          <bgColor rgb="FFF0FFE5"/>
        </patternFill>
      </fill>
    </dxf>
    <dxf>
      <fill>
        <patternFill>
          <bgColor rgb="FFFEECEE"/>
        </patternFill>
      </fill>
    </dxf>
    <dxf>
      <fill>
        <patternFill>
          <bgColor rgb="FFF0FFE5"/>
        </patternFill>
      </fill>
    </dxf>
    <dxf>
      <fill>
        <patternFill>
          <bgColor rgb="FFFEECEE"/>
        </patternFill>
      </fill>
    </dxf>
  </dxfs>
  <tableStyles count="1" defaultTableStyle="TableStyleMedium2" defaultPivotStyle="PivotStyleLight16">
    <tableStyle name="Invisible" pivot="0" table="0" count="0" xr9:uid="{AF34FB76-6B6D-4DF5-B9DE-34C2DBBC649D}"/>
  </tableStyles>
  <colors>
    <mruColors>
      <color rgb="FFFFCB97"/>
      <color rgb="FFED8A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6.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8.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c:style val="2"/>
  <c:chart>
    <c:autoTitleDeleted val="0"/>
    <c:plotArea>
      <c:layout/>
      <c:barChart>
        <c:barDir val="col"/>
        <c:grouping val="clustered"/>
        <c:varyColors val="0"/>
        <c:dLbls>
          <c:showLegendKey val="0"/>
          <c:showVal val="0"/>
          <c:showCatName val="0"/>
          <c:showSerName val="0"/>
          <c:showPercent val="0"/>
          <c:showBubbleSize val="0"/>
        </c:dLbls>
        <c:gapWidth val="150"/>
        <c:axId val="1"/>
        <c:axId val="2"/>
      </c:barChart>
      <c:catAx>
        <c:axId val="1"/>
        <c:scaling>
          <c:orientation val="minMax"/>
        </c:scaling>
        <c:delete val="0"/>
        <c:axPos val="b"/>
        <c:majorTickMark val="out"/>
        <c:minorTickMark val="none"/>
        <c:tickLblPos val="nextTo"/>
        <c:crossAx val="2"/>
        <c:crosses val="autoZero"/>
        <c:auto val="1"/>
        <c:lblAlgn val="ctr"/>
        <c:lblOffset val="100"/>
        <c:noMultiLvlLbl val="0"/>
      </c:catAx>
      <c:valAx>
        <c:axId val="2"/>
        <c:scaling>
          <c:orientation val="minMax"/>
        </c:scaling>
        <c:delete val="0"/>
        <c:axPos val="l"/>
        <c:majorGridlines/>
        <c:majorTickMark val="out"/>
        <c:minorTickMark val="none"/>
        <c:tickLblPos val="nextTo"/>
        <c:crossAx val="1"/>
        <c:crosses val="autoZero"/>
        <c:crossBetween val="between"/>
      </c:valAx>
    </c:plotArea>
    <c:legend>
      <c:legendPos val="r"/>
      <c:overlay val="0"/>
    </c:legend>
    <c:plotVisOnly val="1"/>
    <c:dispBlanksAs val="gap"/>
    <c:showDLblsOverMax val="0"/>
  </c:chart>
  <c:printSettings>
    <c:headerFooter/>
    <c:pageMargins b="0.78740157499999996" l="0.7" r="0.7" t="0.78740157499999996" header="0.3" footer="0.3"/>
    <c:pageSetup/>
  </c:printSettings>
  <c:userShapes r:id="rId1"/>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_xlchart.v2.5</cx:f>
      </cx:numDim>
    </cx:data>
    <cx:data id="1">
      <cx:strDim type="cat">
        <cx:f>_xlchart.v2.0</cx:f>
      </cx:strDim>
      <cx:numDim type="val">
        <cx:f>_xlchart.v2.3</cx:f>
      </cx:numDim>
    </cx:data>
    <cx:data id="2">
      <cx:strDim type="cat">
        <cx:f>_xlchart.v2.0</cx:f>
      </cx:strDim>
      <cx:numDim type="val">
        <cx:f>_xlchart.v2.5</cx:f>
      </cx:numDim>
    </cx:data>
    <cx:data id="3">
      <cx:strDim type="cat">
        <cx:f>_xlchart.v2.0</cx:f>
      </cx:strDim>
      <cx:numDim type="val">
        <cx:f>_xlchart.v2.7</cx:f>
      </cx:numDim>
    </cx:data>
    <cx:data id="4">
      <cx:strDim type="cat">
        <cx:f>_xlchart.v2.0</cx:f>
      </cx:strDim>
      <cx:numDim type="val">
        <cx:f>_xlchart.v2.9</cx:f>
      </cx:numDim>
    </cx:data>
    <cx:data id="5">
      <cx:strDim type="cat">
        <cx:f>_xlchart.v2.0</cx:f>
      </cx:strDim>
      <cx:numDim type="val">
        <cx:f>_xlchart.v2.11</cx:f>
      </cx:numDim>
    </cx:data>
    <cx:data id="6">
      <cx:strDim type="cat">
        <cx:f>_xlchart.v2.0</cx:f>
      </cx:strDim>
      <cx:numDim type="val">
        <cx:f>_xlchart.v2.13</cx:f>
      </cx:numDim>
    </cx:data>
  </cx:chartData>
  <cx:chart>
    <cx:title pos="t" align="ctr" overlay="0">
      <cx:tx>
        <cx:txData>
          <cx:v>ENPV (EUR million) sensitivity results for social discount rate of 6%</cx:v>
        </cx:txData>
      </cx:tx>
      <cx:txPr>
        <a:bodyPr spcFirstLastPara="1" vertOverflow="ellipsis" horzOverflow="overflow" wrap="square" lIns="0" tIns="0" rIns="0" bIns="0" anchor="ctr" anchorCtr="1"/>
        <a:lstStyle/>
        <a:p>
          <a:pPr algn="ctr" rtl="0">
            <a:defRPr/>
          </a:pPr>
          <a:r>
            <a:rPr lang="en-GB" sz="1400" b="1" i="0" u="none" strike="noStrike" baseline="0">
              <a:solidFill>
                <a:sysClr val="windowText" lastClr="000000"/>
              </a:solidFill>
              <a:latin typeface="Aptos Narrow" panose="02110004020202020204"/>
            </a:rPr>
            <a:t>ENPV (EUR million) sensitivity results for social discount rate of 6%</a:t>
          </a:r>
        </a:p>
      </cx:txPr>
    </cx:title>
    <cx:plotArea>
      <cx:plotAreaRegion>
        <cx:series layoutId="funnel" uniqueId="{81010873-E04C-4A89-89C2-576144BEC1F2}" formatIdx="0">
          <cx:tx>
            <cx:txData>
              <cx:f>_xlchart.v2.1</cx:f>
              <cx:v>Key Performance Indicators for Different Discount Rates (DR) 2% ENPV (Millions Euro)</cx:v>
            </cx:txData>
          </cx:tx>
          <cx:dataLabels>
            <cx:numFmt formatCode="0.00" sourceLinked="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series layoutId="funnel" hidden="1" uniqueId="{8AF78C3C-ABE4-4CE5-9B57-D5B7F25374C4}" formatIdx="1">
          <cx:tx>
            <cx:txData>
              <cx:f>_xlchart.v2.2</cx:f>
              <cx:v>4%</cx:v>
            </cx:txData>
          </cx:tx>
          <cx:dataLabels>
            <cx:visibility seriesName="0" categoryName="0" value="1"/>
          </cx:dataLabels>
          <cx:dataId val="1"/>
        </cx:series>
        <cx:series layoutId="funnel" hidden="1" uniqueId="{BA4BD89A-84FF-4572-96AF-BEA713BDFB40}" formatIdx="2">
          <cx:tx>
            <cx:txData>
              <cx:f>_xlchart.v2.4</cx:f>
              <cx:v>6%</cx:v>
            </cx:txData>
          </cx:tx>
          <cx:dataLabels>
            <cx:visibility seriesName="0" categoryName="0" value="1"/>
          </cx:dataLabels>
          <cx:dataId val="2"/>
        </cx:series>
        <cx:series layoutId="funnel" hidden="1" uniqueId="{66975FFE-7D9C-44E5-A7F1-BA8EE9896DA4}" formatIdx="3">
          <cx:tx>
            <cx:txData>
              <cx:f>_xlchart.v2.6</cx:f>
              <cx:v>8%</cx:v>
            </cx:txData>
          </cx:tx>
          <cx:dataLabels>
            <cx:visibility seriesName="0" categoryName="0" value="1"/>
          </cx:dataLabels>
          <cx:dataId val="3"/>
        </cx:series>
        <cx:series layoutId="funnel" hidden="1" uniqueId="{226812EC-4B90-47AA-B91E-ED0566EABE38}" formatIdx="4">
          <cx:tx>
            <cx:txData>
              <cx:f>_xlchart.v2.8</cx:f>
              <cx:v>10%</cx:v>
            </cx:txData>
          </cx:tx>
          <cx:dataLabels>
            <cx:visibility seriesName="0" categoryName="0" value="1"/>
          </cx:dataLabels>
          <cx:dataId val="4"/>
        </cx:series>
        <cx:series layoutId="funnel" hidden="1" uniqueId="{5B9B94A8-032B-46D9-B900-127C664DCCB0}" formatIdx="5">
          <cx:tx>
            <cx:txData>
              <cx:f>_xlchart.v2.10</cx:f>
              <cx:v>12%</cx:v>
            </cx:txData>
          </cx:tx>
          <cx:dataLabels>
            <cx:visibility seriesName="0" categoryName="0" value="1"/>
          </cx:dataLabels>
          <cx:dataId val="5"/>
        </cx:series>
        <cx:series layoutId="funnel" hidden="1" uniqueId="{498B14C7-A2BA-4454-BB17-3FA06C7D5AA0}" formatIdx="6">
          <cx:tx>
            <cx:txData>
              <cx:f>_xlchart.v2.12</cx:f>
              <cx:v>EIRR %</cx:v>
            </cx:txData>
          </cx:tx>
          <cx:dataLabels>
            <cx:visibility seriesName="0" categoryName="0" value="1"/>
          </cx:dataLabels>
          <cx:dataId val="6"/>
        </cx:series>
      </cx:plotAreaRegion>
      <cx:axis id="0">
        <cx:catScaling gapWidth="0.0599999987"/>
        <cx:tickLabels/>
        <cx:txPr>
          <a:bodyPr vertOverflow="overflow" horzOverflow="overflow" wrap="square" lIns="0" tIns="0" rIns="0" bIns="0"/>
          <a:lstStyle/>
          <a:p>
            <a:pPr algn="ctr" rtl="0">
              <a:defRPr sz="1200" b="1" i="0">
                <a:solidFill>
                  <a:sysClr val="windowText" lastClr="000000"/>
                </a:solidFill>
                <a:latin typeface="Calibri" panose="020F0502020204030204" pitchFamily="34" charset="0"/>
                <a:ea typeface="Calibri" panose="020F0502020204030204" pitchFamily="34" charset="0"/>
                <a:cs typeface="Calibri" panose="020F0502020204030204" pitchFamily="34" charset="0"/>
              </a:defRPr>
            </a:pPr>
            <a:endParaRPr b="1">
              <a:solidFill>
                <a:sysClr val="windowText" lastClr="000000"/>
              </a:solidFill>
            </a:endParaRPr>
          </a:p>
        </cx:txPr>
      </cx:axis>
    </cx:plotArea>
  </cx:chart>
  <cx:spPr>
    <a:ln>
      <a:solidFill>
        <a:sysClr val="windowText" lastClr="000000"/>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6.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50D77EA-F0C3-41F5-8ADE-4A00FEB57878}">
  <sheetPr/>
  <sheetViews>
    <sheetView zoomScale="85" workbookViewId="0"/>
  </sheetViews>
  <pageMargins left="0.7" right="0.7" top="0.75" bottom="0.75" header="0.3" footer="0.3"/>
  <drawing r:id="rId1"/>
</chartsheet>
</file>

<file path=xl/ctrlProps/ctrlProp1.xml><?xml version="1.0" encoding="utf-8"?>
<formControlPr xmlns="http://schemas.microsoft.com/office/spreadsheetml/2009/9/main" objectType="Drop" dropStyle="combo" dx="31" fmlaLink="'Inputs data'!$B$43" fmlaRange="'Inputs data'!$A$40:$A$42" noThreeD="1" sel="2" val="0"/>
</file>

<file path=xl/ctrlProps/ctrlProp2.xml><?xml version="1.0" encoding="utf-8"?>
<formControlPr xmlns="http://schemas.microsoft.com/office/spreadsheetml/2009/9/main" objectType="Drop" dropStyle="combo" dx="31" fmlaLink="'Inputs data'!$B$115" fmlaRange="'Inputs data'!$A$112:$A$114" noThreeD="1" sel="2" val="0"/>
</file>

<file path=xl/ctrlProps/ctrlProp3.xml><?xml version="1.0" encoding="utf-8"?>
<formControlPr xmlns="http://schemas.microsoft.com/office/spreadsheetml/2009/9/main" objectType="CheckBox" checked="Checked" fmlaLink="'Fiscal Sustainability'!$C$99"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chart" Target="../charts/chart1.xml"/><Relationship Id="rId1" Type="http://schemas.microsoft.com/office/2014/relationships/chartEx" Target="../charts/chartEx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11506200</xdr:colOff>
      <xdr:row>0</xdr:row>
      <xdr:rowOff>21771</xdr:rowOff>
    </xdr:from>
    <xdr:to>
      <xdr:col>2</xdr:col>
      <xdr:colOff>9914</xdr:colOff>
      <xdr:row>4</xdr:row>
      <xdr:rowOff>256517</xdr:rowOff>
    </xdr:to>
    <xdr:pic>
      <xdr:nvPicPr>
        <xdr:cNvPr id="5" name="Image 4">
          <a:extLst>
            <a:ext uri="{FF2B5EF4-FFF2-40B4-BE49-F238E27FC236}">
              <a16:creationId xmlns:a16="http://schemas.microsoft.com/office/drawing/2014/main" id="{493E35FC-64A4-49C3-9B0F-AFD2BD3821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84286" y="21771"/>
          <a:ext cx="3470664" cy="130789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903908</xdr:colOff>
      <xdr:row>0</xdr:row>
      <xdr:rowOff>0</xdr:rowOff>
    </xdr:from>
    <xdr:to>
      <xdr:col>11</xdr:col>
      <xdr:colOff>873338</xdr:colOff>
      <xdr:row>3</xdr:row>
      <xdr:rowOff>172662</xdr:rowOff>
    </xdr:to>
    <xdr:pic>
      <xdr:nvPicPr>
        <xdr:cNvPr id="9" name="Image 8">
          <a:extLst>
            <a:ext uri="{FF2B5EF4-FFF2-40B4-BE49-F238E27FC236}">
              <a16:creationId xmlns:a16="http://schemas.microsoft.com/office/drawing/2014/main" id="{DB55D6F7-B053-6EAC-9111-4FC02725FD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0312" y="0"/>
          <a:ext cx="1867103" cy="893582"/>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1010875</xdr:colOff>
      <xdr:row>0</xdr:row>
      <xdr:rowOff>0</xdr:rowOff>
    </xdr:from>
    <xdr:to>
      <xdr:col>10</xdr:col>
      <xdr:colOff>609742</xdr:colOff>
      <xdr:row>4</xdr:row>
      <xdr:rowOff>7249</xdr:rowOff>
    </xdr:to>
    <xdr:pic>
      <xdr:nvPicPr>
        <xdr:cNvPr id="2" name="Image 1">
          <a:extLst>
            <a:ext uri="{FF2B5EF4-FFF2-40B4-BE49-F238E27FC236}">
              <a16:creationId xmlns:a16="http://schemas.microsoft.com/office/drawing/2014/main" id="{B32AE0D6-3093-37EA-2EE6-E277E00D1E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60118" y="0"/>
          <a:ext cx="1705213" cy="834091"/>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0</xdr:col>
          <xdr:colOff>4448175</xdr:colOff>
          <xdr:row>23</xdr:row>
          <xdr:rowOff>104775</xdr:rowOff>
        </xdr:from>
        <xdr:to>
          <xdr:col>2</xdr:col>
          <xdr:colOff>266700</xdr:colOff>
          <xdr:row>25</xdr:row>
          <xdr:rowOff>28575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7</xdr:col>
      <xdr:colOff>994835</xdr:colOff>
      <xdr:row>0</xdr:row>
      <xdr:rowOff>0</xdr:rowOff>
    </xdr:from>
    <xdr:to>
      <xdr:col>10</xdr:col>
      <xdr:colOff>161643</xdr:colOff>
      <xdr:row>3</xdr:row>
      <xdr:rowOff>212724</xdr:rowOff>
    </xdr:to>
    <xdr:pic>
      <xdr:nvPicPr>
        <xdr:cNvPr id="2" name="Image 1">
          <a:extLst>
            <a:ext uri="{FF2B5EF4-FFF2-40B4-BE49-F238E27FC236}">
              <a16:creationId xmlns:a16="http://schemas.microsoft.com/office/drawing/2014/main" id="{806B3901-3EB6-3280-8BAD-8DC73B468F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6085" y="0"/>
          <a:ext cx="2324522" cy="1017057"/>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590137</xdr:colOff>
      <xdr:row>0</xdr:row>
      <xdr:rowOff>16565</xdr:rowOff>
    </xdr:from>
    <xdr:to>
      <xdr:col>10</xdr:col>
      <xdr:colOff>459882</xdr:colOff>
      <xdr:row>3</xdr:row>
      <xdr:rowOff>170762</xdr:rowOff>
    </xdr:to>
    <xdr:pic>
      <xdr:nvPicPr>
        <xdr:cNvPr id="12" name="Image 11">
          <a:extLst>
            <a:ext uri="{FF2B5EF4-FFF2-40B4-BE49-F238E27FC236}">
              <a16:creationId xmlns:a16="http://schemas.microsoft.com/office/drawing/2014/main" id="{6B539A22-F870-90AF-F5B2-35FA7052B343}"/>
            </a:ext>
          </a:extLst>
        </xdr:cNvPr>
        <xdr:cNvPicPr>
          <a:picLocks noChangeAspect="1"/>
        </xdr:cNvPicPr>
      </xdr:nvPicPr>
      <xdr:blipFill>
        <a:blip xmlns:r="http://schemas.openxmlformats.org/officeDocument/2006/relationships" r:embed="rId1"/>
        <a:stretch>
          <a:fillRect/>
        </a:stretch>
      </xdr:blipFill>
      <xdr:spPr>
        <a:xfrm>
          <a:off x="11506615" y="16565"/>
          <a:ext cx="1741616" cy="87478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3724275</xdr:colOff>
          <xdr:row>28</xdr:row>
          <xdr:rowOff>180975</xdr:rowOff>
        </xdr:from>
        <xdr:to>
          <xdr:col>2</xdr:col>
          <xdr:colOff>790575</xdr:colOff>
          <xdr:row>30</xdr:row>
          <xdr:rowOff>0</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absoluteAnchor>
    <xdr:pos x="0" y="0"/>
    <xdr:ext cx="13940118" cy="9099176"/>
    <mc:AlternateContent xmlns:mc="http://schemas.openxmlformats.org/markup-compatibility/2006">
      <mc:Choice xmlns:cx2="http://schemas.microsoft.com/office/drawing/2015/10/21/chartex" Requires="cx2">
        <xdr:graphicFrame macro="">
          <xdr:nvGraphicFramePr>
            <xdr:cNvPr id="2" name="Chart 1">
              <a:extLst>
                <a:ext uri="{FF2B5EF4-FFF2-40B4-BE49-F238E27FC236}">
                  <a16:creationId xmlns:a16="http://schemas.microsoft.com/office/drawing/2014/main" id="{FB836E15-99B3-CEDD-9242-2F7399094631}"/>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graphicFrame macro="">
          <xdr:nvGraphicFramePr>
            <xdr:cNvPr id="0" nam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mc:Fallback>
    </mc:AlternateContent>
    <xdr:clientData/>
  </xdr:absoluteAnchor>
</xdr:wsDr>
</file>

<file path=xl/drawings/drawing7.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Rechteck 1">
          <a:extLst xmlns:a="http://schemas.openxmlformats.org/drawingml/2006/main">
            <a:ext uri="{FF2B5EF4-FFF2-40B4-BE49-F238E27FC236}">
              <a16:creationId xmlns:a16="http://schemas.microsoft.com/office/drawing/2014/main" id="{64EA42D0-6AEC-E7B7-7B61-14DD04F9CF39}"/>
            </a:ext>
          </a:extLst>
        </cdr:cNvPr>
        <cdr:cNvSpPr>
          <a:spLocks xmlns:a="http://schemas.openxmlformats.org/drawingml/2006/main" noTextEdit="1"/>
        </cdr:cNvSpPr>
      </cdr:nvSpPr>
      <cdr:spPr>
        <a:xfrm xmlns:a="http://schemas.openxmlformats.org/drawingml/2006/main">
          <a:off x="0" y="0"/>
          <a:ext cx="13940118" cy="9099176"/>
        </a:xfrm>
        <a:prstGeom xmlns:a="http://schemas.openxmlformats.org/drawingml/2006/main" prst="rect">
          <a:avLst/>
        </a:prstGeom>
        <a:solidFill xmlns:a="http://schemas.openxmlformats.org/drawingml/2006/main">
          <a:prstClr val="white"/>
        </a:solidFill>
        <a:ln xmlns:a="http://schemas.openxmlformats.org/drawingml/2006/main" w="1">
          <a:solidFill>
            <a:prstClr val="green"/>
          </a:solidFill>
        </a:ln>
      </cdr:spPr>
      <cdr:txBody>
        <a:bodyPr xmlns:a="http://schemas.openxmlformats.org/drawingml/2006/main" vertOverflow="clip" horzOverflow="clip"/>
        <a:lstStyle xmlns:a="http://schemas.openxmlformats.org/drawingml/2006/main"/>
        <a:p xmlns:a="http://schemas.openxmlformats.org/drawingml/2006/main">
          <a:r>
            <a:rPr lang="en-GB" sz="1100"/>
            <a:t>Dieses Diagramm ist in Ihrer Version von Excel nicht verfügbar.
Wenn Sie diese Form bearbeiten oder diese Arbeitsmappe in einem anderen Dateiformat speichern, wird das Diagramm dauerhaft beschädigt.</a:t>
          </a:r>
        </a:p>
      </cdr:txBody>
    </cdr:sp>
  </cdr:relSizeAnchor>
</c:userShapes>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142875</xdr:colOff>
          <xdr:row>98</xdr:row>
          <xdr:rowOff>28575</xdr:rowOff>
        </xdr:from>
        <xdr:to>
          <xdr:col>5</xdr:col>
          <xdr:colOff>523875</xdr:colOff>
          <xdr:row>99</xdr:row>
          <xdr:rowOff>66675</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6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Concessional Loan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4</xdr:col>
      <xdr:colOff>0</xdr:colOff>
      <xdr:row>0</xdr:row>
      <xdr:rowOff>1</xdr:rowOff>
    </xdr:from>
    <xdr:to>
      <xdr:col>7</xdr:col>
      <xdr:colOff>131770</xdr:colOff>
      <xdr:row>3</xdr:row>
      <xdr:rowOff>211629</xdr:rowOff>
    </xdr:to>
    <xdr:pic>
      <xdr:nvPicPr>
        <xdr:cNvPr id="7" name="Image 6">
          <a:extLst>
            <a:ext uri="{FF2B5EF4-FFF2-40B4-BE49-F238E27FC236}">
              <a16:creationId xmlns:a16="http://schemas.microsoft.com/office/drawing/2014/main" id="{CC82126C-A15E-44CC-BAFD-61275F4060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24409" y="1"/>
          <a:ext cx="2421580" cy="1030432"/>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CB78078-D18D-4E72-ACBF-F69935495393}">
  <we:reference id="wa200009404" version="1.0.0.8" store="en-US" storeType="OMEX"/>
  <we:alternateReferences>
    <we:reference id="wa200009404" version="1.0.0.8" store="" storeType="OMEX"/>
  </we:alternateReferences>
  <we:properties>
    <we:property name="claude.fileId" value="&quot;99999f96-0da4-41e1-ada3-876f90c32095&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theglobaleconomy.com/Togo/health_spending_per_capita/" TargetMode="External"/><Relationship Id="rId7" Type="http://schemas.openxmlformats.org/officeDocument/2006/relationships/ctrlProp" Target="../ctrlProps/ctrlProp3.xml"/><Relationship Id="rId2" Type="http://schemas.openxmlformats.org/officeDocument/2006/relationships/hyperlink" Target="https://sante.gouv.tg/wp-content/uploads/2025/05/Rapport-annuel-de-performance-2023_MSHP_VF.pdf" TargetMode="External"/><Relationship Id="rId1" Type="http://schemas.openxmlformats.org/officeDocument/2006/relationships/hyperlink" Target="https://www.elibrary.imf.org/view/journals/002/2025/005/article-A002-en.xml" TargetMode="External"/><Relationship Id="rId6" Type="http://schemas.openxmlformats.org/officeDocument/2006/relationships/vmlDrawing" Target="../drawings/vmlDrawing3.vml"/><Relationship Id="rId5" Type="http://schemas.openxmlformats.org/officeDocument/2006/relationships/drawing" Target="../drawings/drawing8.xml"/><Relationship Id="rId4" Type="http://schemas.openxmlformats.org/officeDocument/2006/relationships/hyperlink" Target="https://data.worldbank.org/indicator/SH.XPD.CHEX.GD.ZS?locations=TG"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hyperlink" Target="https://documents1.worldbank.org/curated/en/745931468116956921/pdf/multi0page.pdf"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sante.gouv.tg/wp-content/uploads/2024/04/Rapport-CS-2020-2021-ok.pdf" TargetMode="External"/><Relationship Id="rId13" Type="http://schemas.openxmlformats.org/officeDocument/2006/relationships/printerSettings" Target="../printerSettings/printerSettings4.bin"/><Relationship Id="rId3" Type="http://schemas.openxmlformats.org/officeDocument/2006/relationships/hyperlink" Target="https://risk.unepgrid.ch/country/togo/summary" TargetMode="External"/><Relationship Id="rId7" Type="http://schemas.openxmlformats.org/officeDocument/2006/relationships/hyperlink" Target="https://www.oecd.org/env/cc/37321411.pdf" TargetMode="External"/><Relationship Id="rId12" Type="http://schemas.openxmlformats.org/officeDocument/2006/relationships/hyperlink" Target="https://www.republiquetogolaise.com/education/1809-11070-annee-scolaire-2025-2026-le-decoupage" TargetMode="External"/><Relationship Id="rId2" Type="http://schemas.openxmlformats.org/officeDocument/2006/relationships/hyperlink" Target="https://resource-allocation.biomedcentral.com/articles/10.1186/s12962-021-00260-0" TargetMode="External"/><Relationship Id="rId16" Type="http://schemas.openxmlformats.org/officeDocument/2006/relationships/comments" Target="../comments3.xml"/><Relationship Id="rId1" Type="http://schemas.openxmlformats.org/officeDocument/2006/relationships/hyperlink" Target="https://www.who.int/data/gho/data/themes/mortality-and-global-health-estimates/global-health-estimates-leading-causes-of-dalys" TargetMode="External"/><Relationship Id="rId6" Type="http://schemas.openxmlformats.org/officeDocument/2006/relationships/hyperlink" Target="https://cdm.unfccc.int/sunsetcms/storage/contents/stored-file-20210325112041972/ASB0034-2021.pdf" TargetMode="External"/><Relationship Id="rId11" Type="http://schemas.openxmlformats.org/officeDocument/2006/relationships/hyperlink" Target="https://www.pseau.org/outils/lettre/article.php?lett_article_lettre_id=1523" TargetMode="External"/><Relationship Id="rId5" Type="http://schemas.openxmlformats.org/officeDocument/2006/relationships/hyperlink" Target="https://www.republiquetogolaise.com/energies/1905-10686-electricite-nouveaux-tarifs-depuis-le-15-mai" TargetMode="External"/><Relationship Id="rId15" Type="http://schemas.openxmlformats.org/officeDocument/2006/relationships/vmlDrawing" Target="../drawings/vmlDrawing5.vml"/><Relationship Id="rId10" Type="http://schemas.openxmlformats.org/officeDocument/2006/relationships/hyperlink" Target="https://www.who.int/data/gho/data/themes/mortality-and-global-health-estimates/global-health-estimates-leading-causes-of-dalys" TargetMode="External"/><Relationship Id="rId4" Type="http://schemas.openxmlformats.org/officeDocument/2006/relationships/hyperlink" Target="https://risk.unepgrid.ch/country/togo/summary" TargetMode="External"/><Relationship Id="rId9" Type="http://schemas.openxmlformats.org/officeDocument/2006/relationships/hyperlink" Target="https://sante.gouv.tg/wp-content/uploads/2024/04/Rapport-CS-2020-2021-ok.pdf" TargetMode="External"/><Relationship Id="rId1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CD1D6-F144-4B9F-A0F9-DCD6BBD11CD3}">
  <dimension ref="A1:D22"/>
  <sheetViews>
    <sheetView showGridLines="0" zoomScale="71" zoomScaleNormal="70" workbookViewId="0">
      <selection activeCell="B27" sqref="B27"/>
    </sheetView>
  </sheetViews>
  <sheetFormatPr baseColWidth="10" defaultColWidth="11.42578125" defaultRowHeight="25.5" x14ac:dyDescent="0.5"/>
  <cols>
    <col min="1" max="1" width="62.42578125" style="121" customWidth="1"/>
    <col min="2" max="2" width="222.85546875" style="121" customWidth="1"/>
    <col min="3" max="3" width="61.42578125" style="121" customWidth="1"/>
    <col min="4" max="16384" width="11.42578125" style="121"/>
  </cols>
  <sheetData>
    <row r="1" spans="1:4" s="120" customFormat="1" x14ac:dyDescent="0.5">
      <c r="A1" s="119"/>
    </row>
    <row r="2" spans="1:4" s="120" customFormat="1" ht="17.45" customHeight="1" x14ac:dyDescent="0.5">
      <c r="A2" s="119"/>
    </row>
    <row r="3" spans="1:4" s="120" customFormat="1" ht="17.45" customHeight="1" x14ac:dyDescent="0.5">
      <c r="A3" s="119"/>
    </row>
    <row r="4" spans="1:4" s="120" customFormat="1" x14ac:dyDescent="0.5">
      <c r="A4" s="119" t="s">
        <v>0</v>
      </c>
    </row>
    <row r="5" spans="1:4" s="120" customFormat="1" x14ac:dyDescent="0.5"/>
    <row r="6" spans="1:4" s="292" customFormat="1" ht="3.6" customHeight="1" x14ac:dyDescent="0.5"/>
    <row r="8" spans="1:4" s="124" customFormat="1" ht="47.45" customHeight="1" x14ac:dyDescent="0.25">
      <c r="A8" s="122" t="s">
        <v>1</v>
      </c>
      <c r="B8" s="123" t="s">
        <v>2</v>
      </c>
    </row>
    <row r="9" spans="1:4" x14ac:dyDescent="0.5">
      <c r="A9" s="125" t="s">
        <v>3</v>
      </c>
      <c r="B9" s="126">
        <v>4</v>
      </c>
    </row>
    <row r="10" spans="1:4" x14ac:dyDescent="0.5">
      <c r="A10" s="125" t="s">
        <v>4</v>
      </c>
      <c r="B10" s="127">
        <v>46121</v>
      </c>
    </row>
    <row r="11" spans="1:4" x14ac:dyDescent="0.5">
      <c r="A11" s="125" t="s">
        <v>5</v>
      </c>
      <c r="B11" s="125" t="s">
        <v>6</v>
      </c>
    </row>
    <row r="12" spans="1:4" x14ac:dyDescent="0.5">
      <c r="A12" s="128"/>
      <c r="B12" s="128"/>
    </row>
    <row r="13" spans="1:4" x14ac:dyDescent="0.5">
      <c r="A13" s="128"/>
      <c r="B13" s="128"/>
    </row>
    <row r="14" spans="1:4" x14ac:dyDescent="0.5">
      <c r="A14" s="293" t="s">
        <v>7</v>
      </c>
      <c r="B14" s="293"/>
    </row>
    <row r="15" spans="1:4" x14ac:dyDescent="0.5">
      <c r="A15" s="135" t="s">
        <v>8</v>
      </c>
      <c r="B15" s="135" t="s">
        <v>9</v>
      </c>
      <c r="D15" s="129"/>
    </row>
    <row r="16" spans="1:4" x14ac:dyDescent="0.5">
      <c r="A16" s="130" t="s">
        <v>10</v>
      </c>
      <c r="B16" s="136" t="s">
        <v>11</v>
      </c>
      <c r="D16" s="129"/>
    </row>
    <row r="17" spans="1:4" x14ac:dyDescent="0.5">
      <c r="A17" s="130" t="s">
        <v>12</v>
      </c>
      <c r="B17" s="136" t="s">
        <v>13</v>
      </c>
      <c r="D17" s="129"/>
    </row>
    <row r="18" spans="1:4" x14ac:dyDescent="0.5">
      <c r="A18" s="130" t="s">
        <v>14</v>
      </c>
      <c r="B18" s="136" t="s">
        <v>15</v>
      </c>
      <c r="D18" s="129"/>
    </row>
    <row r="19" spans="1:4" x14ac:dyDescent="0.5">
      <c r="A19" s="130" t="s">
        <v>16</v>
      </c>
      <c r="B19" s="136" t="s">
        <v>17</v>
      </c>
      <c r="D19" s="129"/>
    </row>
    <row r="20" spans="1:4" x14ac:dyDescent="0.5">
      <c r="A20" s="130" t="s">
        <v>18</v>
      </c>
      <c r="B20" s="136" t="s">
        <v>19</v>
      </c>
      <c r="D20" s="129"/>
    </row>
    <row r="21" spans="1:4" x14ac:dyDescent="0.5">
      <c r="A21" s="130" t="s">
        <v>20</v>
      </c>
      <c r="B21" s="136" t="s">
        <v>21</v>
      </c>
      <c r="D21" s="129"/>
    </row>
    <row r="22" spans="1:4" x14ac:dyDescent="0.5">
      <c r="A22" s="130" t="s">
        <v>22</v>
      </c>
      <c r="B22" s="136" t="s">
        <v>23</v>
      </c>
      <c r="D22" s="129"/>
    </row>
  </sheetData>
  <mergeCells count="2">
    <mergeCell ref="A6:XFD6"/>
    <mergeCell ref="A14:B14"/>
  </mergeCells>
  <phoneticPr fontId="2" type="noConversion"/>
  <hyperlinks>
    <hyperlink ref="A16" location="'Overall Project'!A1" display="Sheets &quot;Overall Project&quot;" xr:uid="{AD42B088-F5A2-4758-A953-8CA8A4CE5835}"/>
    <hyperlink ref="A17" location="'EWS for Health '!A1" display="Sheets &quot;EWS for Health&quot;" xr:uid="{8D16CB5C-752B-469E-AE32-C23EACA78B6F}"/>
    <hyperlink ref="A18" location="'Health Infrastructure'!A1" display="Sheets &quot;Health Infrastructure&quot;" xr:uid="{F1489AF7-6048-4EE8-BB5F-0C8313C37D31}"/>
    <hyperlink ref="A19" location="'Community resilence'!A1" display="Sheets &quot;Community resilience&quot;" xr:uid="{1EA7F06C-FC3E-4004-9AA2-7C81C3EFD828}"/>
    <hyperlink ref="A22" location="'Imputs data'!A1" display="Sheets &quot;Inputs data&quot;" xr:uid="{5C14CEE5-11B5-42CA-9600-B71385C90C3E}"/>
    <hyperlink ref="A21" location="'Details_opex_Y6-Y20'!A1" display="Sheets &quot;Details_opex_Y6-Y20&quot;" xr:uid="{9BB6BA0A-FB11-4175-8B3A-BF32A4673A05}"/>
    <hyperlink ref="A20" location="'Fiscal Sustainability'!A1" display="Sheets &quot;Fiscal Sustainability&quot;" xr:uid="{222BB687-743A-40D4-B9F9-B2323365753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0EF22-A8D7-48C6-9B7C-6C6D5867066C}">
  <dimension ref="A1:AF92"/>
  <sheetViews>
    <sheetView zoomScale="131" zoomScaleNormal="130" workbookViewId="0">
      <selection activeCell="C18" sqref="C18"/>
    </sheetView>
  </sheetViews>
  <sheetFormatPr baseColWidth="10" defaultColWidth="10.85546875" defaultRowHeight="10.5" x14ac:dyDescent="0.15"/>
  <cols>
    <col min="1" max="1" width="53.42578125" style="58" customWidth="1"/>
    <col min="2" max="2" width="14.140625" style="58" customWidth="1"/>
    <col min="3" max="3" width="13" style="58" customWidth="1"/>
    <col min="4" max="4" width="12" style="58" customWidth="1"/>
    <col min="5" max="5" width="14.42578125" style="58" customWidth="1"/>
    <col min="6" max="6" width="13.42578125" style="58" customWidth="1"/>
    <col min="7" max="7" width="11.85546875" style="58" customWidth="1"/>
    <col min="8" max="8" width="12.140625" style="58" customWidth="1"/>
    <col min="9" max="9" width="15.42578125" style="58" customWidth="1"/>
    <col min="10" max="10" width="13.42578125" style="58" customWidth="1"/>
    <col min="11" max="11" width="14.140625" style="58" customWidth="1"/>
    <col min="12" max="12" width="13.140625" style="58" customWidth="1"/>
    <col min="13" max="16" width="13.42578125" style="58" customWidth="1"/>
    <col min="17" max="17" width="14.42578125" style="58" customWidth="1"/>
    <col min="18" max="18" width="10.85546875" style="58"/>
    <col min="19" max="19" width="18.140625" style="58" customWidth="1"/>
    <col min="20" max="20" width="14.42578125" style="58" customWidth="1"/>
    <col min="21" max="22" width="15.42578125" style="58" customWidth="1"/>
    <col min="23" max="23" width="14.42578125" style="58" customWidth="1"/>
    <col min="24" max="24" width="18" style="58" customWidth="1"/>
    <col min="25" max="25" width="15.42578125" style="58" customWidth="1"/>
    <col min="26" max="32" width="13.140625" style="58" customWidth="1"/>
    <col min="33" max="16384" width="10.85546875" style="58"/>
  </cols>
  <sheetData>
    <row r="1" spans="1:22" s="117" customFormat="1" ht="20.25" x14ac:dyDescent="0.35">
      <c r="A1" s="115"/>
    </row>
    <row r="2" spans="1:22" s="117" customFormat="1" ht="14.45" customHeight="1" x14ac:dyDescent="0.35">
      <c r="A2" s="115"/>
    </row>
    <row r="3" spans="1:22" s="117" customFormat="1" ht="22.7" customHeight="1" x14ac:dyDescent="0.15">
      <c r="A3" s="118" t="s">
        <v>0</v>
      </c>
    </row>
    <row r="4" spans="1:22" s="117" customFormat="1" ht="19.350000000000001" customHeight="1" x14ac:dyDescent="0.15"/>
    <row r="5" spans="1:22" s="294" customFormat="1" ht="3.6" customHeight="1" x14ac:dyDescent="0.15"/>
    <row r="6" spans="1:22" ht="6" customHeight="1" x14ac:dyDescent="0.15"/>
    <row r="7" spans="1:22" ht="16.5" x14ac:dyDescent="0.3">
      <c r="A7" s="295" t="s">
        <v>24</v>
      </c>
      <c r="B7" s="295"/>
      <c r="C7" s="295"/>
      <c r="D7" s="295"/>
      <c r="E7" s="295"/>
      <c r="F7" s="295"/>
      <c r="G7" s="295"/>
      <c r="H7" s="295"/>
      <c r="I7" s="295"/>
      <c r="J7" s="295"/>
      <c r="K7" s="295"/>
      <c r="L7" s="295"/>
      <c r="M7" s="295"/>
      <c r="N7" s="295"/>
      <c r="O7" s="295"/>
      <c r="P7" s="295"/>
      <c r="Q7" s="295"/>
    </row>
    <row r="9" spans="1:22" x14ac:dyDescent="0.15">
      <c r="A9" s="57"/>
      <c r="B9" s="57" t="s">
        <v>25</v>
      </c>
      <c r="C9" s="57" t="s">
        <v>26</v>
      </c>
    </row>
    <row r="10" spans="1:22" x14ac:dyDescent="0.15">
      <c r="A10" s="59" t="s">
        <v>27</v>
      </c>
      <c r="B10" s="57">
        <v>20</v>
      </c>
      <c r="C10" s="57" t="s">
        <v>28</v>
      </c>
    </row>
    <row r="11" spans="1:22" ht="11.25" thickBot="1" x14ac:dyDescent="0.2">
      <c r="A11" s="59" t="s">
        <v>29</v>
      </c>
      <c r="B11" s="57">
        <v>2027</v>
      </c>
      <c r="C11" s="57"/>
    </row>
    <row r="12" spans="1:22" ht="12" thickTop="1" thickBot="1" x14ac:dyDescent="0.2">
      <c r="C12" s="60" t="s">
        <v>28</v>
      </c>
      <c r="D12" s="61"/>
      <c r="E12" s="61"/>
      <c r="F12" s="61"/>
      <c r="G12" s="61"/>
      <c r="H12" s="61"/>
      <c r="I12" s="61"/>
      <c r="J12" s="61"/>
      <c r="K12" s="61"/>
      <c r="L12" s="61"/>
      <c r="M12" s="61"/>
      <c r="N12" s="61"/>
      <c r="O12" s="61"/>
      <c r="P12" s="61"/>
      <c r="Q12" s="61"/>
    </row>
    <row r="13" spans="1:22" x14ac:dyDescent="0.15">
      <c r="A13" s="62"/>
      <c r="B13" s="300" t="s">
        <v>30</v>
      </c>
      <c r="C13" s="63">
        <f>1</f>
        <v>1</v>
      </c>
      <c r="D13" s="63">
        <f>C13+1</f>
        <v>2</v>
      </c>
      <c r="E13" s="63">
        <f t="shared" ref="E13:Q13" si="0">D13+1</f>
        <v>3</v>
      </c>
      <c r="F13" s="63">
        <f t="shared" si="0"/>
        <v>4</v>
      </c>
      <c r="G13" s="63">
        <f t="shared" si="0"/>
        <v>5</v>
      </c>
      <c r="H13" s="63">
        <f t="shared" si="0"/>
        <v>6</v>
      </c>
      <c r="I13" s="63">
        <f t="shared" si="0"/>
        <v>7</v>
      </c>
      <c r="J13" s="63">
        <f t="shared" si="0"/>
        <v>8</v>
      </c>
      <c r="K13" s="63">
        <f t="shared" si="0"/>
        <v>9</v>
      </c>
      <c r="L13" s="63">
        <f t="shared" si="0"/>
        <v>10</v>
      </c>
      <c r="M13" s="63">
        <f t="shared" si="0"/>
        <v>11</v>
      </c>
      <c r="N13" s="63">
        <f t="shared" si="0"/>
        <v>12</v>
      </c>
      <c r="O13" s="63">
        <f t="shared" si="0"/>
        <v>13</v>
      </c>
      <c r="P13" s="63">
        <f t="shared" si="0"/>
        <v>14</v>
      </c>
      <c r="Q13" s="63">
        <f t="shared" si="0"/>
        <v>15</v>
      </c>
      <c r="R13" s="63">
        <f t="shared" ref="R13" si="1">Q13+1</f>
        <v>16</v>
      </c>
      <c r="S13" s="63">
        <f t="shared" ref="S13" si="2">R13+1</f>
        <v>17</v>
      </c>
      <c r="T13" s="63">
        <f t="shared" ref="T13" si="3">S13+1</f>
        <v>18</v>
      </c>
      <c r="U13" s="63">
        <f t="shared" ref="U13:V13" si="4">T13+1</f>
        <v>19</v>
      </c>
      <c r="V13" s="63">
        <f t="shared" si="4"/>
        <v>20</v>
      </c>
    </row>
    <row r="14" spans="1:22" x14ac:dyDescent="0.15">
      <c r="A14" s="64" t="s">
        <v>31</v>
      </c>
      <c r="B14" s="301"/>
      <c r="C14" s="65">
        <v>46388</v>
      </c>
      <c r="D14" s="65">
        <v>46753</v>
      </c>
      <c r="E14" s="65">
        <v>47119</v>
      </c>
      <c r="F14" s="65">
        <v>47484</v>
      </c>
      <c r="G14" s="65">
        <v>47849</v>
      </c>
      <c r="H14" s="65">
        <v>48214</v>
      </c>
      <c r="I14" s="65">
        <v>48580</v>
      </c>
      <c r="J14" s="65">
        <v>48945</v>
      </c>
      <c r="K14" s="65">
        <v>49310</v>
      </c>
      <c r="L14" s="65">
        <v>49675</v>
      </c>
      <c r="M14" s="65">
        <v>50041</v>
      </c>
      <c r="N14" s="65">
        <v>50406</v>
      </c>
      <c r="O14" s="65">
        <v>50771</v>
      </c>
      <c r="P14" s="65">
        <v>51136</v>
      </c>
      <c r="Q14" s="65">
        <v>51502</v>
      </c>
      <c r="R14" s="65">
        <v>51867</v>
      </c>
      <c r="S14" s="65">
        <v>52232</v>
      </c>
      <c r="T14" s="65">
        <v>52597</v>
      </c>
      <c r="U14" s="65">
        <v>52963</v>
      </c>
      <c r="V14" s="65">
        <v>53328</v>
      </c>
    </row>
    <row r="15" spans="1:22" ht="12" x14ac:dyDescent="0.15">
      <c r="A15" s="150" t="s">
        <v>32</v>
      </c>
      <c r="B15" s="82"/>
      <c r="C15" s="65"/>
      <c r="D15" s="65"/>
      <c r="E15" s="65"/>
      <c r="F15" s="65"/>
      <c r="G15" s="65"/>
      <c r="H15" s="65"/>
      <c r="I15" s="65"/>
      <c r="J15" s="65"/>
      <c r="K15" s="65"/>
      <c r="L15" s="65"/>
      <c r="M15" s="65"/>
      <c r="N15" s="65"/>
      <c r="O15" s="65"/>
      <c r="P15" s="65"/>
      <c r="Q15" s="65"/>
      <c r="R15" s="65"/>
      <c r="S15" s="65"/>
      <c r="T15" s="65"/>
      <c r="U15" s="65"/>
      <c r="V15" s="65"/>
    </row>
    <row r="16" spans="1:22" x14ac:dyDescent="0.15">
      <c r="A16" s="62" t="s">
        <v>33</v>
      </c>
      <c r="B16" s="66">
        <f>SUM(C16:V16)</f>
        <v>7622272</v>
      </c>
      <c r="C16" s="85">
        <f>'EWS for Health '!C15</f>
        <v>762227.20000000007</v>
      </c>
      <c r="D16" s="85">
        <f>'EWS for Health '!D15</f>
        <v>762227.20000000007</v>
      </c>
      <c r="E16" s="85">
        <f>'EWS for Health '!E15</f>
        <v>1524454.4000000001</v>
      </c>
      <c r="F16" s="85">
        <f>'EWS for Health '!F15</f>
        <v>2286681.6</v>
      </c>
      <c r="G16" s="85">
        <f>'EWS for Health '!G15</f>
        <v>2286681.6</v>
      </c>
      <c r="H16" s="85"/>
      <c r="I16" s="85"/>
      <c r="J16" s="85"/>
      <c r="K16" s="85"/>
      <c r="L16" s="85"/>
      <c r="M16" s="85"/>
      <c r="N16" s="85"/>
      <c r="O16" s="85"/>
      <c r="P16" s="85"/>
      <c r="Q16" s="85"/>
      <c r="R16" s="85"/>
      <c r="S16" s="85"/>
      <c r="T16" s="85"/>
      <c r="U16" s="85"/>
      <c r="V16" s="85"/>
    </row>
    <row r="17" spans="1:22" x14ac:dyDescent="0.15">
      <c r="A17" s="62" t="s">
        <v>34</v>
      </c>
      <c r="B17" s="66">
        <f t="shared" ref="B17:B19" si="5">SUM(C17:V17)</f>
        <v>7902120</v>
      </c>
      <c r="C17" s="85">
        <f>'Inputs data'!$B$34*10%</f>
        <v>790212</v>
      </c>
      <c r="D17" s="85">
        <f>'Inputs data'!$B$34*10%</f>
        <v>790212</v>
      </c>
      <c r="E17" s="85">
        <f>'Inputs data'!$B$34*20%</f>
        <v>1580424</v>
      </c>
      <c r="F17" s="85">
        <f>'Inputs data'!$B$34*30%</f>
        <v>2370636</v>
      </c>
      <c r="G17" s="85">
        <f>'Inputs data'!$B$34*30%</f>
        <v>2370636</v>
      </c>
      <c r="H17" s="86"/>
      <c r="I17" s="86"/>
      <c r="J17" s="86"/>
      <c r="K17" s="86"/>
      <c r="L17" s="86"/>
      <c r="M17" s="86"/>
      <c r="N17" s="86"/>
      <c r="O17" s="86"/>
      <c r="P17" s="86"/>
      <c r="Q17" s="86"/>
      <c r="R17" s="86"/>
      <c r="S17" s="86"/>
      <c r="T17" s="86"/>
      <c r="U17" s="86"/>
      <c r="V17" s="86"/>
    </row>
    <row r="18" spans="1:22" x14ac:dyDescent="0.15">
      <c r="A18" s="62" t="s">
        <v>35</v>
      </c>
      <c r="B18" s="66">
        <f t="shared" si="5"/>
        <v>19515830</v>
      </c>
      <c r="C18" s="85">
        <f>'Health Infrastructure'!C17</f>
        <v>1951583</v>
      </c>
      <c r="D18" s="85">
        <f>'Health Infrastructure'!D17</f>
        <v>1951583</v>
      </c>
      <c r="E18" s="85">
        <f>'Health Infrastructure'!E17</f>
        <v>3903166</v>
      </c>
      <c r="F18" s="85">
        <f>'Health Infrastructure'!F17</f>
        <v>5854749</v>
      </c>
      <c r="G18" s="85">
        <f>'Health Infrastructure'!G17</f>
        <v>5854749</v>
      </c>
      <c r="H18" s="85"/>
      <c r="I18" s="85"/>
      <c r="J18" s="85"/>
      <c r="K18" s="85"/>
      <c r="L18" s="85"/>
      <c r="M18" s="85"/>
      <c r="N18" s="85"/>
      <c r="O18" s="85"/>
      <c r="P18" s="85"/>
      <c r="Q18" s="85"/>
      <c r="R18" s="85"/>
      <c r="S18" s="85"/>
      <c r="T18" s="85"/>
      <c r="U18" s="85"/>
      <c r="V18" s="85"/>
    </row>
    <row r="19" spans="1:22" x14ac:dyDescent="0.15">
      <c r="A19" s="62" t="s">
        <v>36</v>
      </c>
      <c r="B19" s="66">
        <f t="shared" si="5"/>
        <v>8959778</v>
      </c>
      <c r="C19" s="85">
        <f>'Community resilence'!C17</f>
        <v>895977.8</v>
      </c>
      <c r="D19" s="85">
        <f>'Community resilence'!D17</f>
        <v>895977.8</v>
      </c>
      <c r="E19" s="85">
        <f>'Community resilence'!E17</f>
        <v>1791955.6</v>
      </c>
      <c r="F19" s="85">
        <f>'Community resilence'!F17</f>
        <v>2687933.4</v>
      </c>
      <c r="G19" s="85">
        <f>'Community resilence'!G17</f>
        <v>2687933.4</v>
      </c>
      <c r="H19" s="85"/>
      <c r="I19" s="85"/>
      <c r="J19" s="85"/>
      <c r="K19" s="85"/>
      <c r="L19" s="85"/>
      <c r="M19" s="85"/>
      <c r="N19" s="85"/>
      <c r="O19" s="85"/>
      <c r="P19" s="85"/>
      <c r="Q19" s="85"/>
      <c r="R19" s="85"/>
      <c r="S19" s="85"/>
      <c r="T19" s="85"/>
      <c r="U19" s="85"/>
      <c r="V19" s="85"/>
    </row>
    <row r="20" spans="1:22" x14ac:dyDescent="0.15">
      <c r="A20" s="64" t="s">
        <v>37</v>
      </c>
      <c r="B20" s="66"/>
      <c r="C20" s="87"/>
      <c r="D20" s="87"/>
      <c r="E20" s="87"/>
      <c r="F20" s="87"/>
      <c r="G20" s="87"/>
      <c r="H20" s="87"/>
      <c r="I20" s="87"/>
      <c r="J20" s="87"/>
      <c r="K20" s="87"/>
      <c r="L20" s="87"/>
      <c r="M20" s="87"/>
      <c r="N20" s="87"/>
      <c r="O20" s="87"/>
      <c r="P20" s="87"/>
      <c r="Q20" s="87"/>
      <c r="R20" s="87"/>
      <c r="S20" s="87"/>
      <c r="T20" s="87"/>
      <c r="U20" s="87"/>
      <c r="V20" s="87"/>
    </row>
    <row r="21" spans="1:22" x14ac:dyDescent="0.15">
      <c r="A21" s="62" t="s">
        <v>33</v>
      </c>
      <c r="B21" s="66">
        <f>SUM(C21:V21)</f>
        <v>2360000</v>
      </c>
      <c r="C21" s="85"/>
      <c r="D21" s="85"/>
      <c r="E21" s="85"/>
      <c r="F21" s="85"/>
      <c r="G21" s="85"/>
      <c r="H21" s="85">
        <f>'EWS for Health '!H16+'EWS for Health '!H17</f>
        <v>124000</v>
      </c>
      <c r="I21" s="85">
        <f>'EWS for Health '!I16+'EWS for Health '!I17</f>
        <v>374000</v>
      </c>
      <c r="J21" s="85">
        <f>'EWS for Health '!J16+'EWS for Health '!J17</f>
        <v>124000</v>
      </c>
      <c r="K21" s="85">
        <f>'EWS for Health '!K16+'EWS for Health '!K17</f>
        <v>124000</v>
      </c>
      <c r="L21" s="85">
        <f>'EWS for Health '!L16+'EWS for Health '!L17</f>
        <v>124000</v>
      </c>
      <c r="M21" s="85">
        <f>'EWS for Health '!M16+'EWS for Health '!M17</f>
        <v>124000</v>
      </c>
      <c r="N21" s="85">
        <f>'EWS for Health '!N16+'EWS for Health '!N17</f>
        <v>124000</v>
      </c>
      <c r="O21" s="85">
        <f>'EWS for Health '!O16+'EWS for Health '!O17</f>
        <v>124000</v>
      </c>
      <c r="P21" s="85">
        <f>'EWS for Health '!P16+'EWS for Health '!P17</f>
        <v>374000</v>
      </c>
      <c r="Q21" s="85">
        <f>'EWS for Health '!Q16+'EWS for Health '!Q17</f>
        <v>124000</v>
      </c>
      <c r="R21" s="85">
        <f>'EWS for Health '!R16+'EWS for Health '!R17</f>
        <v>124000</v>
      </c>
      <c r="S21" s="85">
        <f>'EWS for Health '!S16+'EWS for Health '!S17</f>
        <v>124000</v>
      </c>
      <c r="T21" s="85">
        <f>'EWS for Health '!T16+'EWS for Health '!T17</f>
        <v>124000</v>
      </c>
      <c r="U21" s="85">
        <f>'EWS for Health '!U16+'EWS for Health '!U17</f>
        <v>124000</v>
      </c>
      <c r="V21" s="85">
        <f>'EWS for Health '!V16+'EWS for Health '!V17</f>
        <v>124000</v>
      </c>
    </row>
    <row r="22" spans="1:22" x14ac:dyDescent="0.15">
      <c r="A22" s="62" t="s">
        <v>35</v>
      </c>
      <c r="B22" s="66">
        <f t="shared" ref="B22" si="6">SUM(C22:V22)</f>
        <v>10519500</v>
      </c>
      <c r="C22" s="85"/>
      <c r="D22" s="85"/>
      <c r="E22" s="85"/>
      <c r="F22" s="85"/>
      <c r="G22" s="85"/>
      <c r="H22" s="85">
        <f>'Health Infrastructure'!H18+'Health Infrastructure'!H19</f>
        <v>627300</v>
      </c>
      <c r="I22" s="85">
        <f>'Health Infrastructure'!I18+'Health Infrastructure'!I19</f>
        <v>687300</v>
      </c>
      <c r="J22" s="85">
        <f>'Health Infrastructure'!J18+'Health Infrastructure'!J19</f>
        <v>627300</v>
      </c>
      <c r="K22" s="85">
        <f>'Health Infrastructure'!K18+'Health Infrastructure'!K19</f>
        <v>627300</v>
      </c>
      <c r="L22" s="85">
        <f>'Health Infrastructure'!L18+'Health Infrastructure'!L19</f>
        <v>897300</v>
      </c>
      <c r="M22" s="85">
        <f>'Health Infrastructure'!M18+'Health Infrastructure'!M19</f>
        <v>627300</v>
      </c>
      <c r="N22" s="85">
        <f>'Health Infrastructure'!N18+'Health Infrastructure'!N19</f>
        <v>747300</v>
      </c>
      <c r="O22" s="85">
        <f>'Health Infrastructure'!O18+'Health Infrastructure'!O19</f>
        <v>627300</v>
      </c>
      <c r="P22" s="85">
        <f>'Health Infrastructure'!P18+'Health Infrastructure'!P19</f>
        <v>687300</v>
      </c>
      <c r="Q22" s="85">
        <f>'Health Infrastructure'!Q18+'Health Infrastructure'!Q19</f>
        <v>777300</v>
      </c>
      <c r="R22" s="85">
        <f>'Health Infrastructure'!R18+'Health Infrastructure'!R19</f>
        <v>627300</v>
      </c>
      <c r="S22" s="85">
        <f>'Health Infrastructure'!S18+'Health Infrastructure'!S19</f>
        <v>627300</v>
      </c>
      <c r="T22" s="85">
        <f>'Health Infrastructure'!T18+'Health Infrastructure'!T19</f>
        <v>627300</v>
      </c>
      <c r="U22" s="85">
        <f>'Health Infrastructure'!U18+'Health Infrastructure'!U19</f>
        <v>627300</v>
      </c>
      <c r="V22" s="85">
        <f>'Health Infrastructure'!V18+'Health Infrastructure'!V19</f>
        <v>1077300</v>
      </c>
    </row>
    <row r="23" spans="1:22" x14ac:dyDescent="0.15">
      <c r="A23" s="62" t="s">
        <v>36</v>
      </c>
      <c r="B23" s="66">
        <f>SUM(C23:V23)</f>
        <v>1305000</v>
      </c>
      <c r="C23" s="85"/>
      <c r="D23" s="85"/>
      <c r="E23" s="85"/>
      <c r="F23" s="85"/>
      <c r="G23" s="85"/>
      <c r="H23" s="85">
        <f>'Community resilence'!H18+'Community resilence'!H19</f>
        <v>47000</v>
      </c>
      <c r="I23" s="85">
        <f>'Community resilence'!I18+'Community resilence'!I19</f>
        <v>47000</v>
      </c>
      <c r="J23" s="85">
        <f>'Community resilence'!J18+'Community resilence'!J19</f>
        <v>47000</v>
      </c>
      <c r="K23" s="85">
        <f>'Community resilence'!K18+'Community resilence'!K19</f>
        <v>47000</v>
      </c>
      <c r="L23" s="85">
        <f>'Community resilence'!L18+'Community resilence'!L19</f>
        <v>347000</v>
      </c>
      <c r="M23" s="85">
        <f>'Community resilence'!M18+'Community resilence'!M19</f>
        <v>47000</v>
      </c>
      <c r="N23" s="85">
        <f>'Community resilence'!N18+'Community resilence'!N19</f>
        <v>47000</v>
      </c>
      <c r="O23" s="85">
        <f>'Community resilence'!O18+'Community resilence'!O19</f>
        <v>47000</v>
      </c>
      <c r="P23" s="85">
        <f>'Community resilence'!P18+'Community resilence'!P19</f>
        <v>47000</v>
      </c>
      <c r="Q23" s="85">
        <f>'Community resilence'!Q18+'Community resilence'!Q19</f>
        <v>47000</v>
      </c>
      <c r="R23" s="85">
        <f>'Community resilence'!R18+'Community resilence'!R19</f>
        <v>47000</v>
      </c>
      <c r="S23" s="85">
        <f>'Community resilence'!S18+'Community resilence'!S19</f>
        <v>47000</v>
      </c>
      <c r="T23" s="85">
        <f>'Community resilence'!T18+'Community resilence'!T19</f>
        <v>47000</v>
      </c>
      <c r="U23" s="85">
        <f>'Community resilence'!U18+'Community resilence'!U19</f>
        <v>47000</v>
      </c>
      <c r="V23" s="85">
        <f>'Community resilence'!V18+'Community resilence'!V19</f>
        <v>347000</v>
      </c>
    </row>
    <row r="24" spans="1:22" x14ac:dyDescent="0.15">
      <c r="A24" s="64" t="s">
        <v>38</v>
      </c>
      <c r="B24" s="66">
        <f>SUM(C24:V24)</f>
        <v>58184500</v>
      </c>
      <c r="C24" s="85">
        <f>SUM(C16:C23)</f>
        <v>4400000</v>
      </c>
      <c r="D24" s="85">
        <f t="shared" ref="D24:V24" si="7">SUM(D16:D23)</f>
        <v>4400000</v>
      </c>
      <c r="E24" s="85">
        <f t="shared" si="7"/>
        <v>8800000</v>
      </c>
      <c r="F24" s="85">
        <f t="shared" si="7"/>
        <v>13200000</v>
      </c>
      <c r="G24" s="85">
        <f t="shared" si="7"/>
        <v>13200000</v>
      </c>
      <c r="H24" s="85">
        <f t="shared" si="7"/>
        <v>798300</v>
      </c>
      <c r="I24" s="85">
        <f t="shared" si="7"/>
        <v>1108300</v>
      </c>
      <c r="J24" s="85">
        <f t="shared" si="7"/>
        <v>798300</v>
      </c>
      <c r="K24" s="85">
        <f t="shared" si="7"/>
        <v>798300</v>
      </c>
      <c r="L24" s="85">
        <f t="shared" si="7"/>
        <v>1368300</v>
      </c>
      <c r="M24" s="85">
        <f t="shared" si="7"/>
        <v>798300</v>
      </c>
      <c r="N24" s="85">
        <f t="shared" si="7"/>
        <v>918300</v>
      </c>
      <c r="O24" s="85">
        <f t="shared" si="7"/>
        <v>798300</v>
      </c>
      <c r="P24" s="85">
        <f t="shared" si="7"/>
        <v>1108300</v>
      </c>
      <c r="Q24" s="85">
        <f t="shared" si="7"/>
        <v>948300</v>
      </c>
      <c r="R24" s="85">
        <f t="shared" si="7"/>
        <v>798300</v>
      </c>
      <c r="S24" s="85">
        <f t="shared" si="7"/>
        <v>798300</v>
      </c>
      <c r="T24" s="85">
        <f t="shared" si="7"/>
        <v>798300</v>
      </c>
      <c r="U24" s="85">
        <f t="shared" si="7"/>
        <v>798300</v>
      </c>
      <c r="V24" s="85">
        <f t="shared" si="7"/>
        <v>1548300</v>
      </c>
    </row>
    <row r="25" spans="1:22" x14ac:dyDescent="0.15">
      <c r="A25" s="62"/>
      <c r="B25" s="66"/>
      <c r="C25" s="88"/>
      <c r="D25" s="88"/>
      <c r="E25" s="88"/>
      <c r="F25" s="88"/>
      <c r="G25" s="88"/>
      <c r="H25" s="88"/>
      <c r="I25" s="88"/>
      <c r="J25" s="88"/>
      <c r="K25" s="88"/>
      <c r="L25" s="88"/>
      <c r="M25" s="88"/>
      <c r="N25" s="88"/>
      <c r="O25" s="88"/>
      <c r="P25" s="88"/>
      <c r="Q25" s="88"/>
      <c r="R25" s="88"/>
      <c r="S25" s="88"/>
      <c r="T25" s="88"/>
      <c r="U25" s="88"/>
      <c r="V25" s="88"/>
    </row>
    <row r="26" spans="1:22" x14ac:dyDescent="0.15">
      <c r="A26" s="64" t="s">
        <v>39</v>
      </c>
      <c r="B26" s="66"/>
      <c r="C26" s="88"/>
      <c r="D26" s="88"/>
      <c r="E26" s="88"/>
      <c r="F26" s="88"/>
      <c r="G26" s="88"/>
      <c r="H26" s="88"/>
      <c r="I26" s="88"/>
      <c r="J26" s="88"/>
      <c r="K26" s="88"/>
      <c r="L26" s="88"/>
      <c r="M26" s="88"/>
      <c r="N26" s="88"/>
      <c r="O26" s="88"/>
      <c r="P26" s="88"/>
      <c r="Q26" s="88"/>
      <c r="R26" s="88"/>
      <c r="S26" s="88"/>
      <c r="T26" s="88"/>
      <c r="U26" s="88"/>
      <c r="V26" s="88"/>
    </row>
    <row r="27" spans="1:22" x14ac:dyDescent="0.15">
      <c r="A27" s="67" t="s">
        <v>40</v>
      </c>
      <c r="B27" s="66">
        <f>SUM(C27:V27)</f>
        <v>26773919.973653253</v>
      </c>
      <c r="C27" s="88">
        <f>'EWS for Health '!C20</f>
        <v>131532.94105844779</v>
      </c>
      <c r="D27" s="88">
        <f>'EWS for Health '!D20</f>
        <v>135619.21309015006</v>
      </c>
      <c r="E27" s="88">
        <f>'EWS for Health '!E20</f>
        <v>271238.42618030013</v>
      </c>
      <c r="F27" s="88">
        <f>'EWS for Health '!F20</f>
        <v>406857.63927045016</v>
      </c>
      <c r="G27" s="88">
        <f>'EWS for Health '!G20</f>
        <v>406857.63927045016</v>
      </c>
      <c r="H27" s="88">
        <f>'EWS for Health '!H20</f>
        <v>1356192.1309015006</v>
      </c>
      <c r="I27" s="88">
        <f>'EWS for Health '!I20</f>
        <v>1398324.3141365352</v>
      </c>
      <c r="J27" s="88">
        <f>'EWS for Health '!J20</f>
        <v>1441765.3980971407</v>
      </c>
      <c r="K27" s="88">
        <f>'EWS for Health '!K20</f>
        <v>1486556.0457866997</v>
      </c>
      <c r="L27" s="88">
        <f>'EWS for Health '!L20</f>
        <v>1532738.1834670007</v>
      </c>
      <c r="M27" s="88">
        <f>'EWS for Health '!M20</f>
        <v>1580355.0399032929</v>
      </c>
      <c r="N27" s="88">
        <f>'EWS for Health '!N20</f>
        <v>1629451.1868285488</v>
      </c>
      <c r="O27" s="88">
        <f>'EWS for Health '!O20</f>
        <v>1680072.5806648114</v>
      </c>
      <c r="P27" s="88">
        <f>'EWS for Health '!P20</f>
        <v>1732266.6055406779</v>
      </c>
      <c r="Q27" s="88">
        <f>'EWS for Health '!Q20</f>
        <v>1786082.1176451882</v>
      </c>
      <c r="R27" s="88">
        <f>'EWS for Health '!R20</f>
        <v>1841569.4909596343</v>
      </c>
      <c r="S27" s="88">
        <f>'EWS for Health '!S20</f>
        <v>1898780.6644100987</v>
      </c>
      <c r="T27" s="88">
        <f>'EWS for Health '!T20</f>
        <v>1957769.1904848584</v>
      </c>
      <c r="U27" s="88">
        <f>'EWS for Health '!U20</f>
        <v>2018590.2853621626</v>
      </c>
      <c r="V27" s="88">
        <f>'EWS for Health '!V20</f>
        <v>2081300.8805953069</v>
      </c>
    </row>
    <row r="28" spans="1:22" x14ac:dyDescent="0.15">
      <c r="A28" s="67" t="s">
        <v>41</v>
      </c>
      <c r="B28" s="66">
        <f t="shared" ref="B28:B32" si="8">SUM(C28:V28)</f>
        <v>0</v>
      </c>
      <c r="C28" s="89" t="s">
        <v>42</v>
      </c>
      <c r="D28" s="89" t="s">
        <v>42</v>
      </c>
      <c r="E28" s="89" t="s">
        <v>42</v>
      </c>
      <c r="F28" s="89" t="s">
        <v>42</v>
      </c>
      <c r="G28" s="89" t="s">
        <v>42</v>
      </c>
      <c r="H28" s="89" t="s">
        <v>42</v>
      </c>
      <c r="I28" s="89" t="s">
        <v>42</v>
      </c>
      <c r="J28" s="89" t="s">
        <v>42</v>
      </c>
      <c r="K28" s="89" t="s">
        <v>42</v>
      </c>
      <c r="L28" s="89" t="s">
        <v>42</v>
      </c>
      <c r="M28" s="89" t="s">
        <v>42</v>
      </c>
      <c r="N28" s="89" t="s">
        <v>42</v>
      </c>
      <c r="O28" s="89" t="s">
        <v>42</v>
      </c>
      <c r="P28" s="89" t="s">
        <v>42</v>
      </c>
      <c r="Q28" s="89" t="s">
        <v>42</v>
      </c>
      <c r="R28" s="89" t="s">
        <v>42</v>
      </c>
      <c r="S28" s="89" t="s">
        <v>42</v>
      </c>
      <c r="T28" s="89" t="s">
        <v>42</v>
      </c>
      <c r="U28" s="89" t="s">
        <v>42</v>
      </c>
      <c r="V28" s="89" t="s">
        <v>42</v>
      </c>
    </row>
    <row r="29" spans="1:22" x14ac:dyDescent="0.15">
      <c r="A29" s="67" t="s">
        <v>43</v>
      </c>
      <c r="B29" s="66">
        <f t="shared" si="8"/>
        <v>55824946.080452129</v>
      </c>
      <c r="C29" s="88">
        <f>'Health Infrastructure'!C30</f>
        <v>276473.51737883617</v>
      </c>
      <c r="D29" s="88">
        <f>'Health Infrastructure'!D30</f>
        <v>284080.20742787153</v>
      </c>
      <c r="E29" s="88">
        <f>'Health Infrastructure'!E30</f>
        <v>579651.35727726342</v>
      </c>
      <c r="F29" s="88">
        <f>'Health Infrastructure'!F30</f>
        <v>891622.39294493967</v>
      </c>
      <c r="G29" s="88">
        <f>'Health Infrastructure'!G30</f>
        <v>916604.84100743209</v>
      </c>
      <c r="H29" s="88">
        <f>'Health Infrastructure'!H30</f>
        <v>2878494.4059573589</v>
      </c>
      <c r="I29" s="88">
        <f>'Health Infrastructure'!I30</f>
        <v>2959097.5546653471</v>
      </c>
      <c r="J29" s="88">
        <f>'Health Infrastructure'!J30</f>
        <v>3042170.4708767305</v>
      </c>
      <c r="K29" s="88">
        <f>'Health Infrastructure'!K30</f>
        <v>3127789.7102341424</v>
      </c>
      <c r="L29" s="88">
        <f>'Health Infrastructure'!L30</f>
        <v>3216034.2058410509</v>
      </c>
      <c r="M29" s="88">
        <f>'Health Infrastructure'!M30</f>
        <v>3306985.3421169338</v>
      </c>
      <c r="N29" s="88">
        <f>'Health Infrastructure'!N30</f>
        <v>3400727.0309468503</v>
      </c>
      <c r="O29" s="88">
        <f>'Health Infrastructure'!O30</f>
        <v>3497345.7901966977</v>
      </c>
      <c r="P29" s="88">
        <f>'Health Infrastructure'!P30</f>
        <v>3596930.8246676405</v>
      </c>
      <c r="Q29" s="88">
        <f>'Health Infrastructure'!Q30</f>
        <v>3699574.1095654923</v>
      </c>
      <c r="R29" s="88">
        <f>'Health Infrastructure'!R30</f>
        <v>3805370.4765631775</v>
      </c>
      <c r="S29" s="88">
        <f>'Health Infrastructure'!S30</f>
        <v>3914417.7025368409</v>
      </c>
      <c r="T29" s="88">
        <f>'Health Infrastructure'!T30</f>
        <v>4026816.6010586456</v>
      </c>
      <c r="U29" s="88">
        <f>'Health Infrastructure'!U30</f>
        <v>4142671.1167319226</v>
      </c>
      <c r="V29" s="88">
        <f>'Health Infrastructure'!V30</f>
        <v>4262088.4224569611</v>
      </c>
    </row>
    <row r="30" spans="1:22" x14ac:dyDescent="0.15">
      <c r="A30" s="67" t="s">
        <v>44</v>
      </c>
      <c r="B30" s="66">
        <f t="shared" si="8"/>
        <v>27774776.704519507</v>
      </c>
      <c r="C30" s="88">
        <f>'Community resilence'!C25</f>
        <v>173255.99463910746</v>
      </c>
      <c r="D30" s="88">
        <f>'Community resilence'!D25</f>
        <v>173255.99463910746</v>
      </c>
      <c r="E30" s="88">
        <f>'Community resilence'!E25</f>
        <v>346588.82071300066</v>
      </c>
      <c r="F30" s="88">
        <f>'Community resilence'!F25</f>
        <v>519883.23106950097</v>
      </c>
      <c r="G30" s="88">
        <f>'Community resilence'!G25</f>
        <v>519883.23106950097</v>
      </c>
      <c r="H30" s="88">
        <f>'Community resilence'!H25</f>
        <v>1732944.1035650033</v>
      </c>
      <c r="I30" s="88">
        <f>'Community resilence'!I25</f>
        <v>1733340.1951692195</v>
      </c>
      <c r="J30" s="88">
        <f>'Community resilence'!J25</f>
        <v>1733748.5919650579</v>
      </c>
      <c r="K30" s="88">
        <f>'Community resilence'!K25</f>
        <v>1734169.6762321198</v>
      </c>
      <c r="L30" s="88">
        <f>'Community resilence'!L25</f>
        <v>1734603.8421261085</v>
      </c>
      <c r="M30" s="88">
        <f>'Community resilence'!M25</f>
        <v>1735051.4960477764</v>
      </c>
      <c r="N30" s="88">
        <f>'Community resilence'!N25</f>
        <v>1735513.0570233371</v>
      </c>
      <c r="O30" s="88">
        <f>'Community resilence'!O25</f>
        <v>1735988.957096695</v>
      </c>
      <c r="P30" s="88">
        <f>'Community resilence'!P25</f>
        <v>1736479.6417338585</v>
      </c>
      <c r="Q30" s="88">
        <f>'Community resilence'!Q25</f>
        <v>1736985.5702399197</v>
      </c>
      <c r="R30" s="88">
        <f>'Community resilence'!R25</f>
        <v>1737507.2161889861</v>
      </c>
      <c r="S30" s="88">
        <f>'Community resilence'!S25</f>
        <v>1738045.0678674686</v>
      </c>
      <c r="T30" s="88">
        <f>'Community resilence'!T25</f>
        <v>1738599.628731143</v>
      </c>
      <c r="U30" s="88">
        <f>'Community resilence'!U25</f>
        <v>1739171.4178764091</v>
      </c>
      <c r="V30" s="88">
        <f>'Community resilence'!V25</f>
        <v>1739760.9705261898</v>
      </c>
    </row>
    <row r="31" spans="1:22" x14ac:dyDescent="0.15">
      <c r="A31" s="67" t="s">
        <v>45</v>
      </c>
      <c r="B31" s="66">
        <f t="shared" si="8"/>
        <v>110373642.75862488</v>
      </c>
      <c r="C31" s="88">
        <f>SUM(C27:C30)</f>
        <v>581262.45307639148</v>
      </c>
      <c r="D31" s="88">
        <f>SUM(D27:D30)</f>
        <v>592955.41515712906</v>
      </c>
      <c r="E31" s="88">
        <f>SUM(E27:E30)</f>
        <v>1197478.6041705641</v>
      </c>
      <c r="F31" s="88">
        <f t="shared" ref="F31:Q31" si="9">SUM(F27:F30)</f>
        <v>1818363.2632848909</v>
      </c>
      <c r="G31" s="88">
        <f t="shared" si="9"/>
        <v>1843345.7113473832</v>
      </c>
      <c r="H31" s="88">
        <f t="shared" si="9"/>
        <v>5967630.6404238623</v>
      </c>
      <c r="I31" s="88">
        <f t="shared" si="9"/>
        <v>6090762.0639711022</v>
      </c>
      <c r="J31" s="88">
        <f t="shared" si="9"/>
        <v>6217684.4609389296</v>
      </c>
      <c r="K31" s="88">
        <f t="shared" si="9"/>
        <v>6348515.4322529621</v>
      </c>
      <c r="L31" s="88">
        <f t="shared" si="9"/>
        <v>6483376.2314341608</v>
      </c>
      <c r="M31" s="88">
        <f t="shared" si="9"/>
        <v>6622391.8780680029</v>
      </c>
      <c r="N31" s="88">
        <f t="shared" si="9"/>
        <v>6765691.274798736</v>
      </c>
      <c r="O31" s="88">
        <f t="shared" si="9"/>
        <v>6913407.3279582039</v>
      </c>
      <c r="P31" s="88">
        <f t="shared" si="9"/>
        <v>7065677.0719421767</v>
      </c>
      <c r="Q31" s="88">
        <f t="shared" si="9"/>
        <v>7222641.7974506002</v>
      </c>
      <c r="R31" s="88">
        <f t="shared" ref="R31:V31" si="10">SUM(R27:R30)</f>
        <v>7384447.1837117979</v>
      </c>
      <c r="S31" s="88">
        <f t="shared" si="10"/>
        <v>7551243.4348144084</v>
      </c>
      <c r="T31" s="88">
        <f t="shared" si="10"/>
        <v>7723185.420274647</v>
      </c>
      <c r="U31" s="88">
        <f t="shared" si="10"/>
        <v>7900432.8199704941</v>
      </c>
      <c r="V31" s="88">
        <f t="shared" si="10"/>
        <v>8083150.2735784575</v>
      </c>
    </row>
    <row r="32" spans="1:22" x14ac:dyDescent="0.15">
      <c r="A32" s="62" t="s">
        <v>46</v>
      </c>
      <c r="B32" s="66">
        <f t="shared" si="8"/>
        <v>52189142.758624896</v>
      </c>
      <c r="C32" s="88">
        <f>C31-C24</f>
        <v>-3818737.5469236085</v>
      </c>
      <c r="D32" s="88">
        <f t="shared" ref="D32:V32" si="11">D31-D24</f>
        <v>-3807044.5848428709</v>
      </c>
      <c r="E32" s="88">
        <f t="shared" si="11"/>
        <v>-7602521.3958294354</v>
      </c>
      <c r="F32" s="88">
        <f t="shared" si="11"/>
        <v>-11381636.736715108</v>
      </c>
      <c r="G32" s="88">
        <f t="shared" si="11"/>
        <v>-11356654.288652617</v>
      </c>
      <c r="H32" s="88">
        <f t="shared" si="11"/>
        <v>5169330.6404238623</v>
      </c>
      <c r="I32" s="88">
        <f t="shared" si="11"/>
        <v>4982462.0639711022</v>
      </c>
      <c r="J32" s="88">
        <f t="shared" si="11"/>
        <v>5419384.4609389296</v>
      </c>
      <c r="K32" s="88">
        <f t="shared" si="11"/>
        <v>5550215.4322529621</v>
      </c>
      <c r="L32" s="88">
        <f t="shared" si="11"/>
        <v>5115076.2314341608</v>
      </c>
      <c r="M32" s="88">
        <f t="shared" si="11"/>
        <v>5824091.8780680029</v>
      </c>
      <c r="N32" s="88">
        <f t="shared" si="11"/>
        <v>5847391.274798736</v>
      </c>
      <c r="O32" s="88">
        <f t="shared" si="11"/>
        <v>6115107.3279582039</v>
      </c>
      <c r="P32" s="88">
        <f t="shared" si="11"/>
        <v>5957377.0719421767</v>
      </c>
      <c r="Q32" s="88">
        <f t="shared" si="11"/>
        <v>6274341.7974506002</v>
      </c>
      <c r="R32" s="88">
        <f t="shared" si="11"/>
        <v>6586147.1837117979</v>
      </c>
      <c r="S32" s="88">
        <f t="shared" si="11"/>
        <v>6752943.4348144084</v>
      </c>
      <c r="T32" s="88">
        <f t="shared" si="11"/>
        <v>6924885.420274647</v>
      </c>
      <c r="U32" s="88">
        <f t="shared" si="11"/>
        <v>7102132.8199704941</v>
      </c>
      <c r="V32" s="88">
        <f t="shared" si="11"/>
        <v>6534850.2735784575</v>
      </c>
    </row>
    <row r="33" spans="1:22" x14ac:dyDescent="0.15">
      <c r="A33" s="68" t="s">
        <v>47</v>
      </c>
      <c r="B33" s="69"/>
      <c r="C33" s="90">
        <f>C32</f>
        <v>-3818737.5469236085</v>
      </c>
      <c r="D33" s="90">
        <f>D32+C33</f>
        <v>-7625782.1317664795</v>
      </c>
      <c r="E33" s="90">
        <f>E32+D33</f>
        <v>-15228303.527595915</v>
      </c>
      <c r="F33" s="90">
        <f t="shared" ref="F33:Q33" si="12">F32+E33</f>
        <v>-26609940.264311023</v>
      </c>
      <c r="G33" s="90">
        <f t="shared" si="12"/>
        <v>-37966594.552963644</v>
      </c>
      <c r="H33" s="90">
        <f t="shared" si="12"/>
        <v>-32797263.91253978</v>
      </c>
      <c r="I33" s="90">
        <f t="shared" si="12"/>
        <v>-27814801.848568678</v>
      </c>
      <c r="J33" s="90">
        <f t="shared" si="12"/>
        <v>-22395417.387629747</v>
      </c>
      <c r="K33" s="90">
        <f t="shared" si="12"/>
        <v>-16845201.955376785</v>
      </c>
      <c r="L33" s="90">
        <f t="shared" si="12"/>
        <v>-11730125.723942624</v>
      </c>
      <c r="M33" s="90">
        <f t="shared" si="12"/>
        <v>-5906033.8458746215</v>
      </c>
      <c r="N33" s="90">
        <f t="shared" si="12"/>
        <v>-58642.571075885557</v>
      </c>
      <c r="O33" s="90">
        <f t="shared" si="12"/>
        <v>6056464.7568823183</v>
      </c>
      <c r="P33" s="90">
        <f t="shared" si="12"/>
        <v>12013841.828824494</v>
      </c>
      <c r="Q33" s="90">
        <f t="shared" si="12"/>
        <v>18288183.626275092</v>
      </c>
      <c r="R33" s="90">
        <f t="shared" ref="R33" si="13">R32+Q33</f>
        <v>24874330.809986889</v>
      </c>
      <c r="S33" s="90">
        <f t="shared" ref="S33" si="14">S32+R33</f>
        <v>31627274.244801298</v>
      </c>
      <c r="T33" s="90">
        <f t="shared" ref="T33" si="15">T32+S33</f>
        <v>38552159.665075943</v>
      </c>
      <c r="U33" s="90">
        <f t="shared" ref="U33:V33" si="16">U32+T33</f>
        <v>45654292.485046439</v>
      </c>
      <c r="V33" s="90">
        <f t="shared" si="16"/>
        <v>52189142.758624896</v>
      </c>
    </row>
    <row r="35" spans="1:22" x14ac:dyDescent="0.15">
      <c r="B35" s="69"/>
    </row>
    <row r="39" spans="1:22" x14ac:dyDescent="0.15">
      <c r="A39" s="57" t="s">
        <v>48</v>
      </c>
      <c r="B39" s="166" t="s">
        <v>49</v>
      </c>
      <c r="C39" s="166" t="s">
        <v>40</v>
      </c>
      <c r="D39" s="166" t="s">
        <v>41</v>
      </c>
      <c r="E39" s="166" t="s">
        <v>43</v>
      </c>
      <c r="F39" s="166" t="s">
        <v>44</v>
      </c>
    </row>
    <row r="40" spans="1:22" x14ac:dyDescent="0.15">
      <c r="A40" s="70" t="s">
        <v>50</v>
      </c>
      <c r="B40" s="71">
        <f>'Inputs data'!B14</f>
        <v>0.06</v>
      </c>
      <c r="C40" s="71">
        <f>'EWS for Health '!B29</f>
        <v>0.06</v>
      </c>
      <c r="D40" s="165" t="s">
        <v>42</v>
      </c>
      <c r="E40" s="71">
        <f>'Health Infrastructure'!B35</f>
        <v>0.06</v>
      </c>
      <c r="F40" s="71">
        <f>'Community resilence'!B33</f>
        <v>0.06</v>
      </c>
    </row>
    <row r="41" spans="1:22" x14ac:dyDescent="0.15">
      <c r="A41" s="70" t="s">
        <v>51</v>
      </c>
      <c r="B41" s="72" cm="1">
        <f t="array" ref="B41">INDEX(C13:V13, MATCH(TRUE, C33:V33&gt;0,0))</f>
        <v>13</v>
      </c>
      <c r="C41" s="72">
        <f>'EWS for Health '!B30</f>
        <v>10</v>
      </c>
      <c r="D41" s="165" t="s">
        <v>42</v>
      </c>
      <c r="E41" s="72">
        <f>'Health Infrastructure'!B36</f>
        <v>12</v>
      </c>
      <c r="F41" s="72">
        <f>'Community resilence'!B34</f>
        <v>10</v>
      </c>
    </row>
    <row r="42" spans="1:22" x14ac:dyDescent="0.15">
      <c r="A42" s="70" t="s">
        <v>52</v>
      </c>
      <c r="B42" s="184">
        <f>NPV($B$40,C32:V32)</f>
        <v>11629145.137090677</v>
      </c>
      <c r="C42" s="184">
        <f>'EWS for Health '!B31</f>
        <v>5624511.0154509405</v>
      </c>
      <c r="D42" s="185" t="s">
        <v>42</v>
      </c>
      <c r="E42" s="184">
        <f>'Health Infrastructure'!B37</f>
        <v>6311466.1477836538</v>
      </c>
      <c r="F42" s="184">
        <f>'Community resilence'!B35</f>
        <v>6118134.2046820028</v>
      </c>
    </row>
    <row r="43" spans="1:22" x14ac:dyDescent="0.15">
      <c r="A43" s="70" t="s">
        <v>53</v>
      </c>
      <c r="B43" s="268">
        <f>XIRR(C32:V32,C14:V14)</f>
        <v>0.1002605974674225</v>
      </c>
      <c r="C43" s="182">
        <f>'EWS for Health '!B32</f>
        <v>0.15831429549887877</v>
      </c>
      <c r="D43" s="165" t="s">
        <v>42</v>
      </c>
      <c r="E43" s="182">
        <f>'Health Infrastructure'!B38</f>
        <v>0.10806921475236186</v>
      </c>
      <c r="F43" s="182">
        <f>'Community resilence'!B36</f>
        <v>0.16307881639958732</v>
      </c>
    </row>
    <row r="44" spans="1:22" x14ac:dyDescent="0.15">
      <c r="A44" s="70" t="s">
        <v>54</v>
      </c>
      <c r="B44" s="184">
        <f>B24</f>
        <v>58184500</v>
      </c>
      <c r="C44" s="184">
        <f>'EWS for Health '!B18</f>
        <v>9982272</v>
      </c>
      <c r="D44" s="184">
        <f>B17</f>
        <v>7902120</v>
      </c>
      <c r="E44" s="184">
        <f>'Health Infrastructure'!B20</f>
        <v>30035330</v>
      </c>
      <c r="F44" s="184">
        <f>'Community resilence'!B20</f>
        <v>10264778</v>
      </c>
    </row>
    <row r="45" spans="1:22" x14ac:dyDescent="0.15">
      <c r="A45" s="70" t="s">
        <v>55</v>
      </c>
      <c r="B45" s="184">
        <f>B31</f>
        <v>110373642.75862488</v>
      </c>
      <c r="C45" s="184">
        <f>'EWS for Health '!B20</f>
        <v>26773919.973653253</v>
      </c>
      <c r="D45" s="185" t="s">
        <v>42</v>
      </c>
      <c r="E45" s="184">
        <f>'Health Infrastructure'!B30</f>
        <v>35673581.761104584</v>
      </c>
      <c r="F45" s="184">
        <f>'Community resilence'!B25</f>
        <v>19081692.403329313</v>
      </c>
    </row>
    <row r="46" spans="1:22" x14ac:dyDescent="0.15">
      <c r="A46" s="70" t="s">
        <v>56</v>
      </c>
      <c r="B46" s="183">
        <f>NPV(B40,C31:V31)/NPV(B40,C24:V24)</f>
        <v>1.2730719631395544</v>
      </c>
      <c r="C46" s="183">
        <f>'EWS for Health '!B33</f>
        <v>1.7627275502629023</v>
      </c>
      <c r="D46" s="165" t="s">
        <v>42</v>
      </c>
      <c r="E46" s="183">
        <f>'Health Infrastructure'!B39</f>
        <v>1.3019822622332586</v>
      </c>
      <c r="F46" s="183">
        <f>'Community resilence'!B37</f>
        <v>1.7757160199078217</v>
      </c>
    </row>
    <row r="49" spans="1:8" x14ac:dyDescent="0.15">
      <c r="B49" s="296" t="s">
        <v>57</v>
      </c>
      <c r="C49" s="296"/>
      <c r="D49" s="296"/>
      <c r="E49" s="296"/>
    </row>
    <row r="51" spans="1:8" ht="12.6" customHeight="1" x14ac:dyDescent="0.15">
      <c r="A51" s="297" t="s">
        <v>58</v>
      </c>
      <c r="B51" s="303" t="s">
        <v>59</v>
      </c>
      <c r="C51" s="304"/>
      <c r="D51" s="304"/>
      <c r="E51" s="304"/>
      <c r="F51" s="304"/>
      <c r="G51" s="305"/>
      <c r="H51" s="306" t="s">
        <v>60</v>
      </c>
    </row>
    <row r="52" spans="1:8" ht="12.6" customHeight="1" x14ac:dyDescent="0.15">
      <c r="A52" s="298"/>
      <c r="B52" s="167">
        <v>0.02</v>
      </c>
      <c r="C52" s="168">
        <v>0.04</v>
      </c>
      <c r="D52" s="167">
        <v>0.06</v>
      </c>
      <c r="E52" s="168">
        <v>0.08</v>
      </c>
      <c r="F52" s="167">
        <v>0.1</v>
      </c>
      <c r="G52" s="168">
        <v>0.12</v>
      </c>
      <c r="H52" s="307"/>
    </row>
    <row r="53" spans="1:8" ht="15.6" customHeight="1" x14ac:dyDescent="0.15">
      <c r="A53" s="299"/>
      <c r="B53" s="302" t="s">
        <v>61</v>
      </c>
      <c r="C53" s="302"/>
      <c r="D53" s="302"/>
      <c r="E53" s="302"/>
      <c r="F53" s="302"/>
      <c r="G53" s="302"/>
      <c r="H53" s="171" t="s">
        <v>62</v>
      </c>
    </row>
    <row r="54" spans="1:8" x14ac:dyDescent="0.15">
      <c r="A54" s="169" t="s">
        <v>63</v>
      </c>
      <c r="B54" s="186">
        <f>Z84/10^6</f>
        <v>33.965962080093746</v>
      </c>
      <c r="C54" s="186">
        <f t="shared" ref="C54:C62" si="17">AA84/10^6</f>
        <v>20.960007355040005</v>
      </c>
      <c r="D54" s="187">
        <f>AB84/10^6</f>
        <v>11.629145137090678</v>
      </c>
      <c r="E54" s="186">
        <f t="shared" ref="E54:E62" si="18">AC84/10^6</f>
        <v>4.911360216295499</v>
      </c>
      <c r="F54" s="186">
        <f t="shared" ref="F54:F62" si="19">AD84/10^6</f>
        <v>6.7738268132416998E-2</v>
      </c>
      <c r="G54" s="186">
        <f t="shared" ref="G54:G62" si="20">AE84/10^6</f>
        <v>-3.4209138373831793</v>
      </c>
      <c r="H54" s="267">
        <f>AF84</f>
        <v>0.1002605974674225</v>
      </c>
    </row>
    <row r="55" spans="1:8" x14ac:dyDescent="0.15">
      <c r="A55" s="169" t="s">
        <v>64</v>
      </c>
      <c r="B55" s="186">
        <f t="shared" ref="B55:B62" si="21">Z85/10^6</f>
        <v>28.770010196830171</v>
      </c>
      <c r="C55" s="186">
        <f t="shared" si="17"/>
        <v>16.274977323588971</v>
      </c>
      <c r="D55" s="187">
        <f t="shared" ref="D55:D62" si="22">AB85/10^6</f>
        <v>7.3705075957669646</v>
      </c>
      <c r="E55" s="186">
        <f t="shared" si="18"/>
        <v>1.0138678352151962</v>
      </c>
      <c r="F55" s="186">
        <f t="shared" si="19"/>
        <v>-3.519878172464769</v>
      </c>
      <c r="G55" s="186">
        <f t="shared" si="20"/>
        <v>-6.7396206845459448</v>
      </c>
      <c r="H55" s="173">
        <f t="shared" ref="H55:H62" si="23">AF85</f>
        <v>8.3861485123634338E-2</v>
      </c>
    </row>
    <row r="56" spans="1:8" x14ac:dyDescent="0.15">
      <c r="A56" s="169" t="s">
        <v>65</v>
      </c>
      <c r="B56" s="186">
        <f t="shared" si="21"/>
        <v>23.57405831356661</v>
      </c>
      <c r="C56" s="186">
        <f t="shared" si="17"/>
        <v>11.589947292137934</v>
      </c>
      <c r="D56" s="187">
        <f t="shared" si="22"/>
        <v>3.1118700544432674</v>
      </c>
      <c r="E56" s="186">
        <f t="shared" si="18"/>
        <v>-2.8836245458650991</v>
      </c>
      <c r="F56" s="186">
        <f t="shared" si="19"/>
        <v>-7.1074946130619372</v>
      </c>
      <c r="G56" s="186">
        <f t="shared" si="20"/>
        <v>-10.058327531708699</v>
      </c>
      <c r="H56" s="173">
        <f t="shared" si="23"/>
        <v>6.9464525580406181E-2</v>
      </c>
    </row>
    <row r="57" spans="1:8" x14ac:dyDescent="0.15">
      <c r="A57" s="169" t="s">
        <v>66</v>
      </c>
      <c r="B57" s="186">
        <f>Z87/10^6</f>
        <v>42.558510171366684</v>
      </c>
      <c r="C57" s="186">
        <f t="shared" si="17"/>
        <v>27.741038121995054</v>
      </c>
      <c r="D57" s="187">
        <f t="shared" si="22"/>
        <v>17.050697192123451</v>
      </c>
      <c r="E57" s="186">
        <f t="shared" si="18"/>
        <v>9.2999886190053598</v>
      </c>
      <c r="F57" s="186">
        <f t="shared" si="19"/>
        <v>3.6621285355428279</v>
      </c>
      <c r="G57" s="186">
        <f t="shared" si="20"/>
        <v>-0.44429837395873639</v>
      </c>
      <c r="H57" s="173">
        <f t="shared" si="23"/>
        <v>0.1174197018146515</v>
      </c>
    </row>
    <row r="58" spans="1:8" x14ac:dyDescent="0.15">
      <c r="A58" s="169" t="s">
        <v>67</v>
      </c>
      <c r="B58" s="186">
        <f t="shared" si="21"/>
        <v>51.15105826263963</v>
      </c>
      <c r="C58" s="186">
        <f t="shared" si="17"/>
        <v>34.522068888950081</v>
      </c>
      <c r="D58" s="187">
        <f t="shared" si="22"/>
        <v>22.472249247156221</v>
      </c>
      <c r="E58" s="186">
        <f t="shared" si="18"/>
        <v>13.688617021715205</v>
      </c>
      <c r="F58" s="186">
        <f t="shared" si="19"/>
        <v>7.2565188029532388</v>
      </c>
      <c r="G58" s="186">
        <f t="shared" si="20"/>
        <v>2.5323170894656961</v>
      </c>
      <c r="H58" s="173">
        <f t="shared" si="23"/>
        <v>0.13384848237037658</v>
      </c>
    </row>
    <row r="59" spans="1:8" x14ac:dyDescent="0.15">
      <c r="A59" s="169" t="s">
        <v>68</v>
      </c>
      <c r="B59" s="186">
        <f t="shared" si="21"/>
        <v>25.373413988820804</v>
      </c>
      <c r="C59" s="186">
        <f t="shared" si="17"/>
        <v>14.178976588084977</v>
      </c>
      <c r="D59" s="187">
        <f t="shared" si="22"/>
        <v>6.2075930820579046</v>
      </c>
      <c r="E59" s="186">
        <f t="shared" si="18"/>
        <v>0.52273181358565379</v>
      </c>
      <c r="F59" s="186">
        <f t="shared" si="19"/>
        <v>-3.5266519992780014</v>
      </c>
      <c r="G59" s="186">
        <f t="shared" si="20"/>
        <v>-6.3975293008076166</v>
      </c>
      <c r="H59" s="173">
        <f t="shared" si="23"/>
        <v>8.2172110676765456E-2</v>
      </c>
    </row>
    <row r="60" spans="1:8" x14ac:dyDescent="0.15">
      <c r="A60" s="169" t="s">
        <v>69</v>
      </c>
      <c r="B60" s="186">
        <f t="shared" si="21"/>
        <v>16.780865897547862</v>
      </c>
      <c r="C60" s="186">
        <f t="shared" si="17"/>
        <v>7.3979458211299391</v>
      </c>
      <c r="D60" s="187">
        <f t="shared" si="22"/>
        <v>0.78604102702513168</v>
      </c>
      <c r="E60" s="186">
        <f t="shared" si="18"/>
        <v>-3.8658965891241999</v>
      </c>
      <c r="F60" s="186">
        <f t="shared" si="19"/>
        <v>-7.1210422666884217</v>
      </c>
      <c r="G60" s="186">
        <f t="shared" si="20"/>
        <v>-9.3741447642320566</v>
      </c>
      <c r="H60" s="173">
        <f t="shared" si="23"/>
        <v>6.2877383828163158E-2</v>
      </c>
    </row>
    <row r="61" spans="1:8" x14ac:dyDescent="0.15">
      <c r="A61" s="169" t="s">
        <v>70</v>
      </c>
      <c r="B61" s="186">
        <f t="shared" si="21"/>
        <v>26.948081655017816</v>
      </c>
      <c r="C61" s="186">
        <f t="shared" si="17"/>
        <v>14.804760647514406</v>
      </c>
      <c r="D61" s="187">
        <f t="shared" si="22"/>
        <v>6.1826397630793855</v>
      </c>
      <c r="E61" s="186">
        <f t="shared" si="18"/>
        <v>5.4760101904991913E-2</v>
      </c>
      <c r="F61" s="186">
        <f t="shared" si="19"/>
        <v>-4.2921699590852809</v>
      </c>
      <c r="G61" s="186">
        <f t="shared" si="20"/>
        <v>-7.3583179415191493</v>
      </c>
      <c r="H61" s="173">
        <f t="shared" si="23"/>
        <v>8.0156311392784119E-2</v>
      </c>
    </row>
    <row r="62" spans="1:8" x14ac:dyDescent="0.15">
      <c r="A62" s="170" t="s">
        <v>71</v>
      </c>
      <c r="B62" s="186">
        <f t="shared" si="21"/>
        <v>20.188359285665587</v>
      </c>
      <c r="C62" s="186">
        <f t="shared" si="17"/>
        <v>8.9664367563069103</v>
      </c>
      <c r="D62" s="187">
        <f t="shared" si="22"/>
        <v>1.098174472238117</v>
      </c>
      <c r="E62" s="186">
        <f t="shared" si="18"/>
        <v>-4.4057939835186026</v>
      </c>
      <c r="F62" s="186">
        <f t="shared" si="19"/>
        <v>-8.2310321790944485</v>
      </c>
      <c r="G62" s="186">
        <f t="shared" si="20"/>
        <v>-10.856945063659026</v>
      </c>
      <c r="H62" s="173">
        <f t="shared" si="23"/>
        <v>6.3413104414939886E-2</v>
      </c>
    </row>
    <row r="66" spans="1:27" x14ac:dyDescent="0.15">
      <c r="C66" s="58" t="s">
        <v>72</v>
      </c>
      <c r="D66" s="58" t="s">
        <v>73</v>
      </c>
      <c r="E66" s="58" t="s">
        <v>74</v>
      </c>
      <c r="F66" s="58" t="s">
        <v>75</v>
      </c>
      <c r="G66" s="58" t="s">
        <v>76</v>
      </c>
      <c r="H66" s="58" t="s">
        <v>77</v>
      </c>
      <c r="I66" s="58" t="s">
        <v>78</v>
      </c>
      <c r="J66" s="58" t="s">
        <v>79</v>
      </c>
      <c r="K66" s="58" t="s">
        <v>80</v>
      </c>
      <c r="L66" s="58" t="s">
        <v>81</v>
      </c>
      <c r="M66" s="58" t="s">
        <v>82</v>
      </c>
      <c r="N66" s="58" t="s">
        <v>83</v>
      </c>
      <c r="O66" s="58" t="s">
        <v>84</v>
      </c>
      <c r="P66" s="58" t="s">
        <v>85</v>
      </c>
      <c r="Q66" s="58" t="s">
        <v>86</v>
      </c>
      <c r="R66" s="58" t="s">
        <v>87</v>
      </c>
      <c r="S66" s="58" t="s">
        <v>88</v>
      </c>
      <c r="T66" s="58" t="s">
        <v>89</v>
      </c>
      <c r="U66" s="58" t="s">
        <v>90</v>
      </c>
      <c r="V66" s="58" t="s">
        <v>91</v>
      </c>
    </row>
    <row r="67" spans="1:27" x14ac:dyDescent="0.15">
      <c r="A67" s="58" t="s">
        <v>92</v>
      </c>
      <c r="C67" s="73">
        <f>C24</f>
        <v>4400000</v>
      </c>
      <c r="D67" s="73">
        <f t="shared" ref="D67:V67" si="24">D24</f>
        <v>4400000</v>
      </c>
      <c r="E67" s="73">
        <f t="shared" si="24"/>
        <v>8800000</v>
      </c>
      <c r="F67" s="73">
        <f t="shared" si="24"/>
        <v>13200000</v>
      </c>
      <c r="G67" s="73">
        <f t="shared" si="24"/>
        <v>13200000</v>
      </c>
      <c r="H67" s="73">
        <f t="shared" si="24"/>
        <v>798300</v>
      </c>
      <c r="I67" s="73">
        <f t="shared" si="24"/>
        <v>1108300</v>
      </c>
      <c r="J67" s="73">
        <f t="shared" si="24"/>
        <v>798300</v>
      </c>
      <c r="K67" s="73">
        <f t="shared" si="24"/>
        <v>798300</v>
      </c>
      <c r="L67" s="73">
        <f t="shared" si="24"/>
        <v>1368300</v>
      </c>
      <c r="M67" s="73">
        <f t="shared" si="24"/>
        <v>798300</v>
      </c>
      <c r="N67" s="73">
        <f t="shared" si="24"/>
        <v>918300</v>
      </c>
      <c r="O67" s="73">
        <f t="shared" si="24"/>
        <v>798300</v>
      </c>
      <c r="P67" s="73">
        <f t="shared" si="24"/>
        <v>1108300</v>
      </c>
      <c r="Q67" s="73">
        <f t="shared" si="24"/>
        <v>948300</v>
      </c>
      <c r="R67" s="73">
        <f t="shared" si="24"/>
        <v>798300</v>
      </c>
      <c r="S67" s="73">
        <f t="shared" si="24"/>
        <v>798300</v>
      </c>
      <c r="T67" s="73">
        <f t="shared" si="24"/>
        <v>798300</v>
      </c>
      <c r="U67" s="73">
        <f t="shared" si="24"/>
        <v>798300</v>
      </c>
      <c r="V67" s="73">
        <f t="shared" si="24"/>
        <v>1548300</v>
      </c>
    </row>
    <row r="68" spans="1:27" x14ac:dyDescent="0.15">
      <c r="A68" s="58" t="s">
        <v>45</v>
      </c>
      <c r="C68" s="73">
        <f t="shared" ref="C68:V68" si="25">C31</f>
        <v>581262.45307639148</v>
      </c>
      <c r="D68" s="73">
        <f t="shared" si="25"/>
        <v>592955.41515712906</v>
      </c>
      <c r="E68" s="73">
        <f t="shared" si="25"/>
        <v>1197478.6041705641</v>
      </c>
      <c r="F68" s="73">
        <f t="shared" si="25"/>
        <v>1818363.2632848909</v>
      </c>
      <c r="G68" s="73">
        <f t="shared" si="25"/>
        <v>1843345.7113473832</v>
      </c>
      <c r="H68" s="73">
        <f t="shared" si="25"/>
        <v>5967630.6404238623</v>
      </c>
      <c r="I68" s="73">
        <f t="shared" si="25"/>
        <v>6090762.0639711022</v>
      </c>
      <c r="J68" s="73">
        <f t="shared" si="25"/>
        <v>6217684.4609389296</v>
      </c>
      <c r="K68" s="73">
        <f t="shared" si="25"/>
        <v>6348515.4322529621</v>
      </c>
      <c r="L68" s="73">
        <f t="shared" si="25"/>
        <v>6483376.2314341608</v>
      </c>
      <c r="M68" s="73">
        <f t="shared" si="25"/>
        <v>6622391.8780680029</v>
      </c>
      <c r="N68" s="73">
        <f t="shared" si="25"/>
        <v>6765691.274798736</v>
      </c>
      <c r="O68" s="73">
        <f t="shared" si="25"/>
        <v>6913407.3279582039</v>
      </c>
      <c r="P68" s="73">
        <f t="shared" si="25"/>
        <v>7065677.0719421767</v>
      </c>
      <c r="Q68" s="73">
        <f t="shared" si="25"/>
        <v>7222641.7974506002</v>
      </c>
      <c r="R68" s="73">
        <f t="shared" si="25"/>
        <v>7384447.1837117979</v>
      </c>
      <c r="S68" s="73">
        <f t="shared" si="25"/>
        <v>7551243.4348144084</v>
      </c>
      <c r="T68" s="73">
        <f t="shared" si="25"/>
        <v>7723185.420274647</v>
      </c>
      <c r="U68" s="73">
        <f t="shared" si="25"/>
        <v>7900432.8199704941</v>
      </c>
      <c r="V68" s="73">
        <f t="shared" si="25"/>
        <v>8083150.2735784575</v>
      </c>
    </row>
    <row r="69" spans="1:27" x14ac:dyDescent="0.15">
      <c r="A69" s="58" t="s">
        <v>93</v>
      </c>
      <c r="C69" s="73">
        <f>C68-C67</f>
        <v>-3818737.5469236085</v>
      </c>
      <c r="D69" s="73">
        <f t="shared" ref="D69:Q69" si="26">D68-D67</f>
        <v>-3807044.5848428709</v>
      </c>
      <c r="E69" s="73">
        <f t="shared" si="26"/>
        <v>-7602521.3958294354</v>
      </c>
      <c r="F69" s="73">
        <f t="shared" si="26"/>
        <v>-11381636.736715108</v>
      </c>
      <c r="G69" s="73">
        <f t="shared" si="26"/>
        <v>-11356654.288652617</v>
      </c>
      <c r="H69" s="73">
        <f t="shared" si="26"/>
        <v>5169330.6404238623</v>
      </c>
      <c r="I69" s="73">
        <f t="shared" si="26"/>
        <v>4982462.0639711022</v>
      </c>
      <c r="J69" s="73">
        <f t="shared" si="26"/>
        <v>5419384.4609389296</v>
      </c>
      <c r="K69" s="73">
        <f t="shared" si="26"/>
        <v>5550215.4322529621</v>
      </c>
      <c r="L69" s="73">
        <f t="shared" si="26"/>
        <v>5115076.2314341608</v>
      </c>
      <c r="M69" s="73">
        <f t="shared" si="26"/>
        <v>5824091.8780680029</v>
      </c>
      <c r="N69" s="73">
        <f t="shared" si="26"/>
        <v>5847391.274798736</v>
      </c>
      <c r="O69" s="73">
        <f t="shared" si="26"/>
        <v>6115107.3279582039</v>
      </c>
      <c r="P69" s="73">
        <f>P68-P67</f>
        <v>5957377.0719421767</v>
      </c>
      <c r="Q69" s="73">
        <f t="shared" si="26"/>
        <v>6274341.7974506002</v>
      </c>
      <c r="R69" s="73">
        <f t="shared" ref="R69:V69" si="27">R68-R67</f>
        <v>6586147.1837117979</v>
      </c>
      <c r="S69" s="73">
        <f t="shared" si="27"/>
        <v>6752943.4348144084</v>
      </c>
      <c r="T69" s="73">
        <f t="shared" si="27"/>
        <v>6924885.420274647</v>
      </c>
      <c r="U69" s="73">
        <f t="shared" si="27"/>
        <v>7102132.8199704941</v>
      </c>
      <c r="V69" s="73">
        <f t="shared" si="27"/>
        <v>6534850.2735784575</v>
      </c>
    </row>
    <row r="70" spans="1:27" x14ac:dyDescent="0.15">
      <c r="A70" s="58" t="s">
        <v>94</v>
      </c>
      <c r="C70" s="58" t="b">
        <f t="shared" ref="C70:V70" si="28">C69=C32</f>
        <v>1</v>
      </c>
      <c r="D70" s="58" t="b">
        <f t="shared" si="28"/>
        <v>1</v>
      </c>
      <c r="E70" s="58" t="b">
        <f t="shared" si="28"/>
        <v>1</v>
      </c>
      <c r="F70" s="58" t="b">
        <f t="shared" si="28"/>
        <v>1</v>
      </c>
      <c r="G70" s="58" t="b">
        <f t="shared" si="28"/>
        <v>1</v>
      </c>
      <c r="H70" s="58" t="b">
        <f t="shared" si="28"/>
        <v>1</v>
      </c>
      <c r="I70" s="58" t="b">
        <f t="shared" si="28"/>
        <v>1</v>
      </c>
      <c r="J70" s="58" t="b">
        <f t="shared" si="28"/>
        <v>1</v>
      </c>
      <c r="K70" s="58" t="b">
        <f t="shared" si="28"/>
        <v>1</v>
      </c>
      <c r="L70" s="58" t="b">
        <f t="shared" si="28"/>
        <v>1</v>
      </c>
      <c r="M70" s="58" t="b">
        <f t="shared" si="28"/>
        <v>1</v>
      </c>
      <c r="N70" s="58" t="b">
        <f t="shared" si="28"/>
        <v>1</v>
      </c>
      <c r="O70" s="58" t="b">
        <f t="shared" si="28"/>
        <v>1</v>
      </c>
      <c r="P70" s="58" t="b">
        <f t="shared" si="28"/>
        <v>1</v>
      </c>
      <c r="Q70" s="58" t="b">
        <f t="shared" si="28"/>
        <v>1</v>
      </c>
      <c r="R70" s="58" t="b">
        <f t="shared" si="28"/>
        <v>1</v>
      </c>
      <c r="S70" s="58" t="b">
        <f t="shared" si="28"/>
        <v>1</v>
      </c>
      <c r="T70" s="58" t="b">
        <f t="shared" si="28"/>
        <v>1</v>
      </c>
      <c r="U70" s="58" t="b">
        <f t="shared" si="28"/>
        <v>1</v>
      </c>
      <c r="V70" s="58" t="b">
        <f t="shared" si="28"/>
        <v>1</v>
      </c>
    </row>
    <row r="72" spans="1:27" x14ac:dyDescent="0.1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7" x14ac:dyDescent="0.15">
      <c r="A73" s="58" t="s">
        <v>95</v>
      </c>
      <c r="C73" s="73">
        <f>C68</f>
        <v>581262.45307639148</v>
      </c>
      <c r="D73" s="73">
        <f>D68</f>
        <v>592955.41515712906</v>
      </c>
      <c r="E73" s="73">
        <f t="shared" ref="E73:P73" si="29">E68</f>
        <v>1197478.6041705641</v>
      </c>
      <c r="F73" s="73">
        <f t="shared" si="29"/>
        <v>1818363.2632848909</v>
      </c>
      <c r="G73" s="73">
        <f t="shared" si="29"/>
        <v>1843345.7113473832</v>
      </c>
      <c r="H73" s="73">
        <f t="shared" si="29"/>
        <v>5967630.6404238623</v>
      </c>
      <c r="I73" s="73">
        <f t="shared" si="29"/>
        <v>6090762.0639711022</v>
      </c>
      <c r="J73" s="73">
        <f t="shared" si="29"/>
        <v>6217684.4609389296</v>
      </c>
      <c r="K73" s="73">
        <f t="shared" si="29"/>
        <v>6348515.4322529621</v>
      </c>
      <c r="L73" s="73">
        <f t="shared" si="29"/>
        <v>6483376.2314341608</v>
      </c>
      <c r="M73" s="73">
        <f t="shared" si="29"/>
        <v>6622391.8780680029</v>
      </c>
      <c r="N73" s="73">
        <f t="shared" si="29"/>
        <v>6765691.274798736</v>
      </c>
      <c r="O73" s="73">
        <f t="shared" si="29"/>
        <v>6913407.3279582039</v>
      </c>
      <c r="P73" s="73">
        <f t="shared" si="29"/>
        <v>7065677.0719421767</v>
      </c>
      <c r="Q73" s="73">
        <f>Q68</f>
        <v>7222641.7974506002</v>
      </c>
      <c r="R73" s="73">
        <f t="shared" ref="R73:V73" si="30">R68</f>
        <v>7384447.1837117979</v>
      </c>
      <c r="S73" s="73">
        <f t="shared" si="30"/>
        <v>7551243.4348144084</v>
      </c>
      <c r="T73" s="73">
        <f t="shared" si="30"/>
        <v>7723185.420274647</v>
      </c>
      <c r="U73" s="73">
        <f t="shared" si="30"/>
        <v>7900432.8199704941</v>
      </c>
      <c r="V73" s="73">
        <f t="shared" si="30"/>
        <v>8083150.2735784575</v>
      </c>
    </row>
    <row r="74" spans="1:27" x14ac:dyDescent="0.15">
      <c r="A74" s="74" t="s">
        <v>66</v>
      </c>
      <c r="C74" s="73">
        <f>C68*1.1</f>
        <v>639388.69838403072</v>
      </c>
      <c r="D74" s="73">
        <f>D68*1.1</f>
        <v>652250.95667284203</v>
      </c>
      <c r="E74" s="73">
        <f t="shared" ref="E74:Q74" si="31">E68*1.1</f>
        <v>1317226.4645876207</v>
      </c>
      <c r="F74" s="73">
        <f t="shared" si="31"/>
        <v>2000199.5896133801</v>
      </c>
      <c r="G74" s="73">
        <f t="shared" si="31"/>
        <v>2027680.2824821216</v>
      </c>
      <c r="H74" s="73">
        <f t="shared" si="31"/>
        <v>6564393.7044662489</v>
      </c>
      <c r="I74" s="73">
        <f t="shared" si="31"/>
        <v>6699838.2703682128</v>
      </c>
      <c r="J74" s="73">
        <f t="shared" si="31"/>
        <v>6839452.9070328232</v>
      </c>
      <c r="K74" s="73">
        <f t="shared" si="31"/>
        <v>6983366.9754782589</v>
      </c>
      <c r="L74" s="73">
        <f t="shared" si="31"/>
        <v>7131713.8545775777</v>
      </c>
      <c r="M74" s="73">
        <f t="shared" si="31"/>
        <v>7284631.0658748038</v>
      </c>
      <c r="N74" s="73">
        <f t="shared" si="31"/>
        <v>7442260.4022786105</v>
      </c>
      <c r="O74" s="73">
        <f t="shared" si="31"/>
        <v>7604748.0607540244</v>
      </c>
      <c r="P74" s="73">
        <f t="shared" si="31"/>
        <v>7772244.7791363951</v>
      </c>
      <c r="Q74" s="73">
        <f t="shared" si="31"/>
        <v>7944905.9771956606</v>
      </c>
      <c r="R74" s="73">
        <f t="shared" ref="R74:V74" si="32">R68*1.1</f>
        <v>8122891.9020829787</v>
      </c>
      <c r="S74" s="73">
        <f t="shared" si="32"/>
        <v>8306367.7782958504</v>
      </c>
      <c r="T74" s="73">
        <f t="shared" si="32"/>
        <v>8495503.962302113</v>
      </c>
      <c r="U74" s="73">
        <f t="shared" si="32"/>
        <v>8690476.1019675434</v>
      </c>
      <c r="V74" s="73">
        <f t="shared" si="32"/>
        <v>8891465.300936304</v>
      </c>
    </row>
    <row r="75" spans="1:27" x14ac:dyDescent="0.15">
      <c r="A75" s="74" t="s">
        <v>67</v>
      </c>
      <c r="C75" s="73">
        <f>C68*1.2</f>
        <v>697514.94369166973</v>
      </c>
      <c r="D75" s="73">
        <f t="shared" ref="D75:Q75" si="33">D68*1.2</f>
        <v>711546.49818855489</v>
      </c>
      <c r="E75" s="73">
        <f t="shared" si="33"/>
        <v>1436974.3250046768</v>
      </c>
      <c r="F75" s="73">
        <f t="shared" si="33"/>
        <v>2182035.9159418689</v>
      </c>
      <c r="G75" s="73">
        <f t="shared" si="33"/>
        <v>2212014.8536168598</v>
      </c>
      <c r="H75" s="73">
        <f t="shared" si="33"/>
        <v>7161156.7685086345</v>
      </c>
      <c r="I75" s="73">
        <f t="shared" si="33"/>
        <v>7308914.4767653225</v>
      </c>
      <c r="J75" s="73">
        <f t="shared" si="33"/>
        <v>7461221.3531267149</v>
      </c>
      <c r="K75" s="73">
        <f t="shared" si="33"/>
        <v>7618218.5187035538</v>
      </c>
      <c r="L75" s="73">
        <f t="shared" si="33"/>
        <v>7780051.4777209926</v>
      </c>
      <c r="M75" s="73">
        <f t="shared" si="33"/>
        <v>7946870.2536816029</v>
      </c>
      <c r="N75" s="73">
        <f t="shared" si="33"/>
        <v>8118829.5297584832</v>
      </c>
      <c r="O75" s="73">
        <f t="shared" si="33"/>
        <v>8296088.7935498441</v>
      </c>
      <c r="P75" s="73">
        <f t="shared" si="33"/>
        <v>8478812.4863306116</v>
      </c>
      <c r="Q75" s="73">
        <f t="shared" si="33"/>
        <v>8667170.1569407191</v>
      </c>
      <c r="R75" s="73">
        <f t="shared" ref="R75:V75" si="34">R68*1.2</f>
        <v>8861336.6204541568</v>
      </c>
      <c r="S75" s="73">
        <f t="shared" si="34"/>
        <v>9061492.1217772905</v>
      </c>
      <c r="T75" s="73">
        <f t="shared" si="34"/>
        <v>9267822.5043295752</v>
      </c>
      <c r="U75" s="73">
        <f t="shared" si="34"/>
        <v>9480519.3839645926</v>
      </c>
      <c r="V75" s="73">
        <f t="shared" si="34"/>
        <v>9699780.3282941487</v>
      </c>
    </row>
    <row r="76" spans="1:27" x14ac:dyDescent="0.15">
      <c r="A76" s="74" t="s">
        <v>68</v>
      </c>
      <c r="C76" s="73">
        <f>C68*0.9</f>
        <v>523136.20776875236</v>
      </c>
      <c r="D76" s="73">
        <f t="shared" ref="D76:Q76" si="35">D68*0.9</f>
        <v>533659.8736414162</v>
      </c>
      <c r="E76" s="73">
        <f t="shared" si="35"/>
        <v>1077730.7437535077</v>
      </c>
      <c r="F76" s="73">
        <f t="shared" si="35"/>
        <v>1636526.9369564019</v>
      </c>
      <c r="G76" s="73">
        <f t="shared" si="35"/>
        <v>1659011.1402126448</v>
      </c>
      <c r="H76" s="73">
        <f t="shared" si="35"/>
        <v>5370867.5763814766</v>
      </c>
      <c r="I76" s="73">
        <f t="shared" si="35"/>
        <v>5481685.8575739926</v>
      </c>
      <c r="J76" s="73">
        <f t="shared" si="35"/>
        <v>5595916.0148450369</v>
      </c>
      <c r="K76" s="73">
        <f t="shared" si="35"/>
        <v>5713663.8890276663</v>
      </c>
      <c r="L76" s="73">
        <f t="shared" si="35"/>
        <v>5835038.6082907449</v>
      </c>
      <c r="M76" s="73">
        <f t="shared" si="35"/>
        <v>5960152.6902612029</v>
      </c>
      <c r="N76" s="73">
        <f t="shared" si="35"/>
        <v>6089122.1473188624</v>
      </c>
      <c r="O76" s="73">
        <f t="shared" si="35"/>
        <v>6222066.5951623833</v>
      </c>
      <c r="P76" s="73">
        <f t="shared" si="35"/>
        <v>6359109.3647479592</v>
      </c>
      <c r="Q76" s="73">
        <f t="shared" si="35"/>
        <v>6500377.6177055407</v>
      </c>
      <c r="R76" s="73">
        <f t="shared" ref="R76:V76" si="36">R68*0.9</f>
        <v>6646002.465340618</v>
      </c>
      <c r="S76" s="73">
        <f t="shared" si="36"/>
        <v>6796119.0913329674</v>
      </c>
      <c r="T76" s="73">
        <f t="shared" si="36"/>
        <v>6950866.8782471828</v>
      </c>
      <c r="U76" s="73">
        <f t="shared" si="36"/>
        <v>7110389.5379734449</v>
      </c>
      <c r="V76" s="73">
        <f t="shared" si="36"/>
        <v>7274835.246220612</v>
      </c>
    </row>
    <row r="77" spans="1:27" x14ac:dyDescent="0.15">
      <c r="A77" s="74" t="s">
        <v>69</v>
      </c>
      <c r="C77" s="73">
        <f>C68*0.8</f>
        <v>465009.96246111323</v>
      </c>
      <c r="D77" s="73">
        <f t="shared" ref="D77:Q77" si="37">D68*0.8</f>
        <v>474364.33212570328</v>
      </c>
      <c r="E77" s="73">
        <f t="shared" si="37"/>
        <v>957982.88333645137</v>
      </c>
      <c r="F77" s="73">
        <f t="shared" si="37"/>
        <v>1454690.6106279129</v>
      </c>
      <c r="G77" s="73">
        <f t="shared" si="37"/>
        <v>1474676.5690779067</v>
      </c>
      <c r="H77" s="73">
        <f t="shared" si="37"/>
        <v>4774104.51233909</v>
      </c>
      <c r="I77" s="73">
        <f t="shared" si="37"/>
        <v>4872609.651176882</v>
      </c>
      <c r="J77" s="73">
        <f t="shared" si="37"/>
        <v>4974147.5687511442</v>
      </c>
      <c r="K77" s="73">
        <f t="shared" si="37"/>
        <v>5078812.3458023705</v>
      </c>
      <c r="L77" s="73">
        <f t="shared" si="37"/>
        <v>5186700.985147329</v>
      </c>
      <c r="M77" s="73">
        <f t="shared" si="37"/>
        <v>5297913.5024544029</v>
      </c>
      <c r="N77" s="73">
        <f t="shared" si="37"/>
        <v>5412553.0198389888</v>
      </c>
      <c r="O77" s="73">
        <f t="shared" si="37"/>
        <v>5530725.8623665636</v>
      </c>
      <c r="P77" s="73">
        <f t="shared" si="37"/>
        <v>5652541.6575537417</v>
      </c>
      <c r="Q77" s="73">
        <f t="shared" si="37"/>
        <v>5778113.4379604803</v>
      </c>
      <c r="R77" s="73">
        <f t="shared" ref="R77:V77" si="38">R68*0.8</f>
        <v>5907557.7469694391</v>
      </c>
      <c r="S77" s="73">
        <f t="shared" si="38"/>
        <v>6040994.7478515273</v>
      </c>
      <c r="T77" s="73">
        <f t="shared" si="38"/>
        <v>6178548.3362197177</v>
      </c>
      <c r="U77" s="73">
        <f t="shared" si="38"/>
        <v>6320346.2559763957</v>
      </c>
      <c r="V77" s="73">
        <f t="shared" si="38"/>
        <v>6466520.2188627664</v>
      </c>
    </row>
    <row r="78" spans="1:27" x14ac:dyDescent="0.15">
      <c r="A78" s="137" t="s">
        <v>31</v>
      </c>
      <c r="B78" s="137"/>
      <c r="C78" s="137"/>
      <c r="D78" s="137"/>
      <c r="E78" s="137"/>
      <c r="F78" s="137"/>
      <c r="G78" s="137"/>
      <c r="H78" s="137"/>
      <c r="I78" s="137"/>
      <c r="J78" s="137"/>
      <c r="K78" s="137"/>
      <c r="L78" s="137"/>
      <c r="M78" s="137"/>
      <c r="N78" s="137"/>
      <c r="O78" s="137"/>
      <c r="P78" s="137"/>
      <c r="Q78" s="137"/>
      <c r="R78" s="137"/>
      <c r="S78" s="137"/>
      <c r="T78" s="137"/>
      <c r="U78" s="137"/>
      <c r="V78" s="137"/>
    </row>
    <row r="79" spans="1:27" x14ac:dyDescent="0.15">
      <c r="A79" s="75" t="s">
        <v>95</v>
      </c>
      <c r="C79" s="73">
        <f>C67</f>
        <v>4400000</v>
      </c>
      <c r="D79" s="73">
        <f t="shared" ref="D79:Q79" si="39">D67</f>
        <v>4400000</v>
      </c>
      <c r="E79" s="73">
        <f t="shared" si="39"/>
        <v>8800000</v>
      </c>
      <c r="F79" s="73">
        <f t="shared" si="39"/>
        <v>13200000</v>
      </c>
      <c r="G79" s="73">
        <f t="shared" si="39"/>
        <v>13200000</v>
      </c>
      <c r="H79" s="73">
        <f t="shared" si="39"/>
        <v>798300</v>
      </c>
      <c r="I79" s="73">
        <f t="shared" si="39"/>
        <v>1108300</v>
      </c>
      <c r="J79" s="73">
        <f t="shared" si="39"/>
        <v>798300</v>
      </c>
      <c r="K79" s="73">
        <f t="shared" si="39"/>
        <v>798300</v>
      </c>
      <c r="L79" s="73">
        <f t="shared" si="39"/>
        <v>1368300</v>
      </c>
      <c r="M79" s="73">
        <f t="shared" si="39"/>
        <v>798300</v>
      </c>
      <c r="N79" s="73">
        <f t="shared" si="39"/>
        <v>918300</v>
      </c>
      <c r="O79" s="73">
        <f t="shared" si="39"/>
        <v>798300</v>
      </c>
      <c r="P79" s="73">
        <f t="shared" si="39"/>
        <v>1108300</v>
      </c>
      <c r="Q79" s="73">
        <f t="shared" si="39"/>
        <v>948300</v>
      </c>
      <c r="R79" s="73">
        <f t="shared" ref="R79:V79" si="40">R67</f>
        <v>798300</v>
      </c>
      <c r="S79" s="73">
        <f t="shared" si="40"/>
        <v>798300</v>
      </c>
      <c r="T79" s="73">
        <f t="shared" si="40"/>
        <v>798300</v>
      </c>
      <c r="U79" s="73">
        <f t="shared" si="40"/>
        <v>798300</v>
      </c>
      <c r="V79" s="73">
        <f t="shared" si="40"/>
        <v>1548300</v>
      </c>
    </row>
    <row r="80" spans="1:27" x14ac:dyDescent="0.15">
      <c r="A80" s="74" t="s">
        <v>64</v>
      </c>
      <c r="C80" s="73">
        <f>C67*1.1</f>
        <v>4840000</v>
      </c>
      <c r="D80" s="73">
        <f t="shared" ref="D80:Q80" si="41">D67*1.1</f>
        <v>4840000</v>
      </c>
      <c r="E80" s="73">
        <f t="shared" si="41"/>
        <v>9680000</v>
      </c>
      <c r="F80" s="73">
        <f t="shared" si="41"/>
        <v>14520000.000000002</v>
      </c>
      <c r="G80" s="73">
        <f t="shared" si="41"/>
        <v>14520000.000000002</v>
      </c>
      <c r="H80" s="73">
        <f t="shared" si="41"/>
        <v>878130.00000000012</v>
      </c>
      <c r="I80" s="73">
        <f t="shared" si="41"/>
        <v>1219130</v>
      </c>
      <c r="J80" s="73">
        <f t="shared" si="41"/>
        <v>878130.00000000012</v>
      </c>
      <c r="K80" s="73">
        <f t="shared" si="41"/>
        <v>878130.00000000012</v>
      </c>
      <c r="L80" s="73">
        <f t="shared" si="41"/>
        <v>1505130.0000000002</v>
      </c>
      <c r="M80" s="73">
        <f t="shared" si="41"/>
        <v>878130.00000000012</v>
      </c>
      <c r="N80" s="73">
        <f t="shared" si="41"/>
        <v>1010130.0000000001</v>
      </c>
      <c r="O80" s="73">
        <f t="shared" si="41"/>
        <v>878130.00000000012</v>
      </c>
      <c r="P80" s="73">
        <f t="shared" si="41"/>
        <v>1219130</v>
      </c>
      <c r="Q80" s="73">
        <f t="shared" si="41"/>
        <v>1043130.0000000001</v>
      </c>
      <c r="R80" s="73">
        <f t="shared" ref="R80:V80" si="42">R67*1.1</f>
        <v>878130.00000000012</v>
      </c>
      <c r="S80" s="73">
        <f t="shared" si="42"/>
        <v>878130.00000000012</v>
      </c>
      <c r="T80" s="73">
        <f t="shared" si="42"/>
        <v>878130.00000000012</v>
      </c>
      <c r="U80" s="73">
        <f t="shared" si="42"/>
        <v>878130.00000000012</v>
      </c>
      <c r="V80" s="73">
        <f t="shared" si="42"/>
        <v>1703130.0000000002</v>
      </c>
      <c r="AA80" s="144" t="s">
        <v>58</v>
      </c>
    </row>
    <row r="81" spans="1:32" ht="11.25" thickBot="1" x14ac:dyDescent="0.2">
      <c r="A81" s="74" t="s">
        <v>65</v>
      </c>
      <c r="C81" s="73">
        <f>C67*1.2</f>
        <v>5280000</v>
      </c>
      <c r="D81" s="73">
        <f t="shared" ref="D81:Q81" si="43">D67*1.2</f>
        <v>5280000</v>
      </c>
      <c r="E81" s="73">
        <f t="shared" si="43"/>
        <v>10560000</v>
      </c>
      <c r="F81" s="73">
        <f t="shared" si="43"/>
        <v>15840000</v>
      </c>
      <c r="G81" s="73">
        <f t="shared" si="43"/>
        <v>15840000</v>
      </c>
      <c r="H81" s="73">
        <f t="shared" si="43"/>
        <v>957960</v>
      </c>
      <c r="I81" s="73">
        <f t="shared" si="43"/>
        <v>1329960</v>
      </c>
      <c r="J81" s="73">
        <f t="shared" si="43"/>
        <v>957960</v>
      </c>
      <c r="K81" s="73">
        <f t="shared" si="43"/>
        <v>957960</v>
      </c>
      <c r="L81" s="73">
        <f t="shared" si="43"/>
        <v>1641960</v>
      </c>
      <c r="M81" s="73">
        <f t="shared" si="43"/>
        <v>957960</v>
      </c>
      <c r="N81" s="73">
        <f t="shared" si="43"/>
        <v>1101960</v>
      </c>
      <c r="O81" s="73">
        <f t="shared" si="43"/>
        <v>957960</v>
      </c>
      <c r="P81" s="73">
        <f t="shared" si="43"/>
        <v>1329960</v>
      </c>
      <c r="Q81" s="73">
        <f t="shared" si="43"/>
        <v>1137960</v>
      </c>
      <c r="R81" s="73">
        <f t="shared" ref="R81:V81" si="44">R67*1.2</f>
        <v>957960</v>
      </c>
      <c r="S81" s="73">
        <f t="shared" si="44"/>
        <v>957960</v>
      </c>
      <c r="T81" s="73">
        <f t="shared" si="44"/>
        <v>957960</v>
      </c>
      <c r="U81" s="73">
        <f t="shared" si="44"/>
        <v>957960</v>
      </c>
      <c r="V81" s="73">
        <f t="shared" si="44"/>
        <v>1857960</v>
      </c>
    </row>
    <row r="82" spans="1:32" ht="11.25" thickBot="1" x14ac:dyDescent="0.2">
      <c r="A82" s="74" t="s">
        <v>96</v>
      </c>
      <c r="C82" s="73">
        <f>C67*1.5</f>
        <v>6600000</v>
      </c>
      <c r="D82" s="73">
        <f t="shared" ref="D82:Q82" si="45">D67*1.5</f>
        <v>6600000</v>
      </c>
      <c r="E82" s="73">
        <f t="shared" si="45"/>
        <v>13200000</v>
      </c>
      <c r="F82" s="73">
        <f t="shared" si="45"/>
        <v>19800000</v>
      </c>
      <c r="G82" s="73">
        <f t="shared" si="45"/>
        <v>19800000</v>
      </c>
      <c r="H82" s="73">
        <f t="shared" si="45"/>
        <v>1197450</v>
      </c>
      <c r="I82" s="73">
        <f t="shared" si="45"/>
        <v>1662450</v>
      </c>
      <c r="J82" s="73">
        <f t="shared" si="45"/>
        <v>1197450</v>
      </c>
      <c r="K82" s="73">
        <f t="shared" si="45"/>
        <v>1197450</v>
      </c>
      <c r="L82" s="73">
        <f t="shared" si="45"/>
        <v>2052450</v>
      </c>
      <c r="M82" s="73">
        <f t="shared" si="45"/>
        <v>1197450</v>
      </c>
      <c r="N82" s="73">
        <f t="shared" si="45"/>
        <v>1377450</v>
      </c>
      <c r="O82" s="73">
        <f t="shared" si="45"/>
        <v>1197450</v>
      </c>
      <c r="P82" s="73">
        <f t="shared" si="45"/>
        <v>1662450</v>
      </c>
      <c r="Q82" s="73">
        <f t="shared" si="45"/>
        <v>1422450</v>
      </c>
      <c r="R82" s="73">
        <f t="shared" ref="R82:V82" si="46">R67*1.5</f>
        <v>1197450</v>
      </c>
      <c r="S82" s="73">
        <f t="shared" si="46"/>
        <v>1197450</v>
      </c>
      <c r="T82" s="73">
        <f t="shared" si="46"/>
        <v>1197450</v>
      </c>
      <c r="U82" s="73">
        <f t="shared" si="46"/>
        <v>1197450</v>
      </c>
      <c r="V82" s="73">
        <f t="shared" si="46"/>
        <v>2322450</v>
      </c>
      <c r="Z82" s="76">
        <v>0.02</v>
      </c>
      <c r="AA82" s="77">
        <v>0.04</v>
      </c>
      <c r="AB82" s="78">
        <v>0.06</v>
      </c>
      <c r="AC82" s="77">
        <v>0.08</v>
      </c>
      <c r="AD82" s="78">
        <v>0.1</v>
      </c>
      <c r="AE82" s="77">
        <v>0.12</v>
      </c>
    </row>
    <row r="83" spans="1:32" ht="12" thickTop="1" thickBot="1" x14ac:dyDescent="0.2">
      <c r="A83" s="137" t="s">
        <v>97</v>
      </c>
      <c r="B83" s="137"/>
      <c r="C83" s="137"/>
      <c r="D83" s="137"/>
      <c r="E83" s="137"/>
      <c r="F83" s="137"/>
      <c r="G83" s="137"/>
      <c r="H83" s="137"/>
      <c r="I83" s="137"/>
      <c r="J83" s="137"/>
      <c r="K83" s="137"/>
      <c r="L83" s="137"/>
      <c r="M83" s="137"/>
      <c r="N83" s="137"/>
      <c r="O83" s="137"/>
      <c r="P83" s="137"/>
      <c r="Q83" s="137"/>
      <c r="R83" s="137"/>
      <c r="S83" s="137"/>
      <c r="T83" s="137"/>
      <c r="U83" s="137"/>
      <c r="V83" s="137"/>
      <c r="Z83" s="79" t="s">
        <v>98</v>
      </c>
      <c r="AA83" s="79" t="s">
        <v>99</v>
      </c>
      <c r="AB83" s="79" t="s">
        <v>100</v>
      </c>
      <c r="AC83" s="79" t="s">
        <v>101</v>
      </c>
      <c r="AD83" s="79" t="s">
        <v>102</v>
      </c>
      <c r="AE83" s="79" t="s">
        <v>103</v>
      </c>
      <c r="AF83" s="79" t="s">
        <v>104</v>
      </c>
    </row>
    <row r="84" spans="1:32" x14ac:dyDescent="0.15">
      <c r="A84" s="80" t="s">
        <v>63</v>
      </c>
      <c r="C84" s="73">
        <f>C73-C79</f>
        <v>-3818737.5469236085</v>
      </c>
      <c r="D84" s="73">
        <f>D73-D79</f>
        <v>-3807044.5848428709</v>
      </c>
      <c r="E84" s="73">
        <f t="shared" ref="E84:Q84" si="47">E73-E79</f>
        <v>-7602521.3958294354</v>
      </c>
      <c r="F84" s="73">
        <f t="shared" si="47"/>
        <v>-11381636.736715108</v>
      </c>
      <c r="G84" s="73">
        <f t="shared" si="47"/>
        <v>-11356654.288652617</v>
      </c>
      <c r="H84" s="73">
        <f t="shared" si="47"/>
        <v>5169330.6404238623</v>
      </c>
      <c r="I84" s="73">
        <f t="shared" si="47"/>
        <v>4982462.0639711022</v>
      </c>
      <c r="J84" s="73">
        <f t="shared" si="47"/>
        <v>5419384.4609389296</v>
      </c>
      <c r="K84" s="73">
        <f t="shared" si="47"/>
        <v>5550215.4322529621</v>
      </c>
      <c r="L84" s="73">
        <f t="shared" si="47"/>
        <v>5115076.2314341608</v>
      </c>
      <c r="M84" s="73">
        <f t="shared" si="47"/>
        <v>5824091.8780680029</v>
      </c>
      <c r="N84" s="73">
        <f t="shared" si="47"/>
        <v>5847391.274798736</v>
      </c>
      <c r="O84" s="73">
        <f t="shared" si="47"/>
        <v>6115107.3279582039</v>
      </c>
      <c r="P84" s="73">
        <f t="shared" si="47"/>
        <v>5957377.0719421767</v>
      </c>
      <c r="Q84" s="73">
        <f t="shared" si="47"/>
        <v>6274341.7974506002</v>
      </c>
      <c r="R84" s="73">
        <f t="shared" ref="R84:V84" si="48">R73-R79</f>
        <v>6586147.1837117979</v>
      </c>
      <c r="S84" s="73">
        <f t="shared" si="48"/>
        <v>6752943.4348144084</v>
      </c>
      <c r="T84" s="73">
        <f t="shared" si="48"/>
        <v>6924885.420274647</v>
      </c>
      <c r="U84" s="73">
        <f t="shared" si="48"/>
        <v>7102132.8199704941</v>
      </c>
      <c r="V84" s="73">
        <f t="shared" si="48"/>
        <v>6534850.2735784575</v>
      </c>
      <c r="Z84" s="69">
        <f t="shared" ref="Z84:Z92" si="49">NPV(Z$82,$C84:$V84)</f>
        <v>33965962.080093749</v>
      </c>
      <c r="AA84" s="69">
        <f t="shared" ref="AA84:AE86" si="50">NPV(AA$82,$C84:$V84)</f>
        <v>20960007.355040006</v>
      </c>
      <c r="AB84" s="69">
        <f>NPV(AB$82,$C84:$V84)</f>
        <v>11629145.137090677</v>
      </c>
      <c r="AC84" s="69">
        <f t="shared" si="50"/>
        <v>4911360.2162954994</v>
      </c>
      <c r="AD84" s="69">
        <f t="shared" si="50"/>
        <v>67738.268132416997</v>
      </c>
      <c r="AE84" s="69">
        <f t="shared" si="50"/>
        <v>-3420913.8373831795</v>
      </c>
      <c r="AF84" s="172">
        <f>XIRR($C84:$V84,$C$14:$V$14)</f>
        <v>0.1002605974674225</v>
      </c>
    </row>
    <row r="85" spans="1:32" x14ac:dyDescent="0.15">
      <c r="A85" s="74" t="s">
        <v>64</v>
      </c>
      <c r="C85" s="73">
        <f>C73-C80</f>
        <v>-4258737.5469236085</v>
      </c>
      <c r="D85" s="73">
        <f t="shared" ref="D85:Q85" si="51">D73-D80</f>
        <v>-4247044.5848428709</v>
      </c>
      <c r="E85" s="73">
        <f t="shared" si="51"/>
        <v>-8482521.3958294354</v>
      </c>
      <c r="F85" s="73">
        <f t="shared" si="51"/>
        <v>-12701636.736715112</v>
      </c>
      <c r="G85" s="73">
        <f t="shared" si="51"/>
        <v>-12676654.288652619</v>
      </c>
      <c r="H85" s="73">
        <f t="shared" si="51"/>
        <v>5089500.6404238623</v>
      </c>
      <c r="I85" s="73">
        <f t="shared" si="51"/>
        <v>4871632.0639711022</v>
      </c>
      <c r="J85" s="73">
        <f t="shared" si="51"/>
        <v>5339554.4609389296</v>
      </c>
      <c r="K85" s="73">
        <f t="shared" si="51"/>
        <v>5470385.4322529621</v>
      </c>
      <c r="L85" s="73">
        <f t="shared" si="51"/>
        <v>4978246.2314341608</v>
      </c>
      <c r="M85" s="73">
        <f t="shared" si="51"/>
        <v>5744261.8780680029</v>
      </c>
      <c r="N85" s="73">
        <f t="shared" si="51"/>
        <v>5755561.274798736</v>
      </c>
      <c r="O85" s="73">
        <f t="shared" si="51"/>
        <v>6035277.3279582039</v>
      </c>
      <c r="P85" s="73">
        <f t="shared" si="51"/>
        <v>5846547.0719421767</v>
      </c>
      <c r="Q85" s="73">
        <f t="shared" si="51"/>
        <v>6179511.7974506002</v>
      </c>
      <c r="R85" s="73">
        <f t="shared" ref="R85:V85" si="52">R73-R80</f>
        <v>6506317.1837117979</v>
      </c>
      <c r="S85" s="73">
        <f t="shared" si="52"/>
        <v>6673113.4348144084</v>
      </c>
      <c r="T85" s="73">
        <f t="shared" si="52"/>
        <v>6845055.420274647</v>
      </c>
      <c r="U85" s="73">
        <f t="shared" si="52"/>
        <v>7022302.8199704941</v>
      </c>
      <c r="V85" s="73">
        <f t="shared" si="52"/>
        <v>6380020.2735784575</v>
      </c>
      <c r="Z85" s="69">
        <f t="shared" si="49"/>
        <v>28770010.196830172</v>
      </c>
      <c r="AA85" s="69">
        <f t="shared" si="50"/>
        <v>16274977.323588971</v>
      </c>
      <c r="AB85" s="69">
        <f t="shared" si="50"/>
        <v>7370507.5957669644</v>
      </c>
      <c r="AC85" s="69">
        <f t="shared" si="50"/>
        <v>1013867.8352151962</v>
      </c>
      <c r="AD85" s="69">
        <f t="shared" si="50"/>
        <v>-3519878.1724647689</v>
      </c>
      <c r="AE85" s="69">
        <f t="shared" si="50"/>
        <v>-6739620.6845459444</v>
      </c>
      <c r="AF85" s="172">
        <f t="shared" ref="AF85:AF92" si="53">XIRR($C85:$V85,$C$14:$V$14)</f>
        <v>8.3861485123634338E-2</v>
      </c>
    </row>
    <row r="86" spans="1:32" x14ac:dyDescent="0.15">
      <c r="A86" s="74" t="s">
        <v>65</v>
      </c>
      <c r="C86" s="73">
        <f>C73-C81</f>
        <v>-4698737.5469236085</v>
      </c>
      <c r="D86" s="73">
        <f t="shared" ref="D86:Q86" si="54">D73-D81</f>
        <v>-4687044.5848428709</v>
      </c>
      <c r="E86" s="73">
        <f t="shared" si="54"/>
        <v>-9362521.3958294354</v>
      </c>
      <c r="F86" s="73">
        <f t="shared" si="54"/>
        <v>-14021636.736715108</v>
      </c>
      <c r="G86" s="73">
        <f t="shared" si="54"/>
        <v>-13996654.288652617</v>
      </c>
      <c r="H86" s="73">
        <f t="shared" si="54"/>
        <v>5009670.6404238623</v>
      </c>
      <c r="I86" s="73">
        <f t="shared" si="54"/>
        <v>4760802.0639711022</v>
      </c>
      <c r="J86" s="73">
        <f t="shared" si="54"/>
        <v>5259724.4609389296</v>
      </c>
      <c r="K86" s="73">
        <f t="shared" si="54"/>
        <v>5390555.4322529621</v>
      </c>
      <c r="L86" s="73">
        <f t="shared" si="54"/>
        <v>4841416.2314341608</v>
      </c>
      <c r="M86" s="73">
        <f t="shared" si="54"/>
        <v>5664431.8780680029</v>
      </c>
      <c r="N86" s="73">
        <f t="shared" si="54"/>
        <v>5663731.274798736</v>
      </c>
      <c r="O86" s="73">
        <f t="shared" si="54"/>
        <v>5955447.3279582039</v>
      </c>
      <c r="P86" s="73">
        <f t="shared" si="54"/>
        <v>5735717.0719421767</v>
      </c>
      <c r="Q86" s="73">
        <f t="shared" si="54"/>
        <v>6084681.7974506002</v>
      </c>
      <c r="R86" s="73">
        <f t="shared" ref="R86:V86" si="55">R73-R81</f>
        <v>6426487.1837117979</v>
      </c>
      <c r="S86" s="73">
        <f t="shared" si="55"/>
        <v>6593283.4348144084</v>
      </c>
      <c r="T86" s="73">
        <f t="shared" si="55"/>
        <v>6765225.420274647</v>
      </c>
      <c r="U86" s="73">
        <f t="shared" si="55"/>
        <v>6942472.8199704941</v>
      </c>
      <c r="V86" s="73">
        <f t="shared" si="55"/>
        <v>6225190.2735784575</v>
      </c>
      <c r="Z86" s="69">
        <f t="shared" si="49"/>
        <v>23574058.31356661</v>
      </c>
      <c r="AA86" s="69">
        <f t="shared" si="50"/>
        <v>11589947.292137934</v>
      </c>
      <c r="AB86" s="69">
        <f t="shared" si="50"/>
        <v>3111870.0544432672</v>
      </c>
      <c r="AC86" s="69">
        <f t="shared" si="50"/>
        <v>-2883624.5458650989</v>
      </c>
      <c r="AD86" s="69">
        <f t="shared" si="50"/>
        <v>-7107494.6130619375</v>
      </c>
      <c r="AE86" s="69">
        <f>NPV(AE$82,$C86:$V86)</f>
        <v>-10058327.531708699</v>
      </c>
      <c r="AF86" s="172">
        <f t="shared" si="53"/>
        <v>6.9464525580406181E-2</v>
      </c>
    </row>
    <row r="87" spans="1:32" x14ac:dyDescent="0.15">
      <c r="A87" s="74" t="s">
        <v>66</v>
      </c>
      <c r="C87" s="73">
        <f>C74-C79</f>
        <v>-3760611.3016159693</v>
      </c>
      <c r="D87" s="73">
        <f>D74-D79</f>
        <v>-3747749.0433271579</v>
      </c>
      <c r="E87" s="73">
        <f t="shared" ref="E87:Q87" si="56">E74-E79</f>
        <v>-7482773.5354123795</v>
      </c>
      <c r="F87" s="73">
        <f t="shared" si="56"/>
        <v>-11199800.41038662</v>
      </c>
      <c r="G87" s="73">
        <f t="shared" si="56"/>
        <v>-11172319.717517879</v>
      </c>
      <c r="H87" s="73">
        <f t="shared" si="56"/>
        <v>5766093.7044662489</v>
      </c>
      <c r="I87" s="73">
        <f t="shared" si="56"/>
        <v>5591538.2703682128</v>
      </c>
      <c r="J87" s="73">
        <f t="shared" si="56"/>
        <v>6041152.9070328232</v>
      </c>
      <c r="K87" s="73">
        <f t="shared" si="56"/>
        <v>6185066.9754782589</v>
      </c>
      <c r="L87" s="73">
        <f t="shared" si="56"/>
        <v>5763413.8545775777</v>
      </c>
      <c r="M87" s="73">
        <f>M74-M79</f>
        <v>6486331.0658748038</v>
      </c>
      <c r="N87" s="73">
        <f t="shared" si="56"/>
        <v>6523960.4022786105</v>
      </c>
      <c r="O87" s="73">
        <f t="shared" si="56"/>
        <v>6806448.0607540244</v>
      </c>
      <c r="P87" s="73">
        <f t="shared" si="56"/>
        <v>6663944.7791363951</v>
      </c>
      <c r="Q87" s="73">
        <f t="shared" si="56"/>
        <v>6996605.9771956606</v>
      </c>
      <c r="R87" s="73">
        <f t="shared" ref="R87:V87" si="57">R74-R79</f>
        <v>7324591.9020829787</v>
      </c>
      <c r="S87" s="73">
        <f t="shared" si="57"/>
        <v>7508067.7782958504</v>
      </c>
      <c r="T87" s="73">
        <f t="shared" si="57"/>
        <v>7697203.962302113</v>
      </c>
      <c r="U87" s="73">
        <f t="shared" si="57"/>
        <v>7892176.1019675434</v>
      </c>
      <c r="V87" s="73">
        <f t="shared" si="57"/>
        <v>7343165.300936304</v>
      </c>
      <c r="Z87" s="69">
        <f t="shared" si="49"/>
        <v>42558510.171366684</v>
      </c>
      <c r="AA87" s="69">
        <f t="shared" ref="AA87:AE92" si="58">NPV(AA$82,$C87:$V87)</f>
        <v>27741038.121995054</v>
      </c>
      <c r="AB87" s="69">
        <f t="shared" si="58"/>
        <v>17050697.19212345</v>
      </c>
      <c r="AC87" s="69">
        <f t="shared" si="58"/>
        <v>9299988.6190053597</v>
      </c>
      <c r="AD87" s="69">
        <f t="shared" si="58"/>
        <v>3662128.535542828</v>
      </c>
      <c r="AE87" s="69">
        <f t="shared" si="58"/>
        <v>-444298.37395873637</v>
      </c>
      <c r="AF87" s="172">
        <f t="shared" si="53"/>
        <v>0.1174197018146515</v>
      </c>
    </row>
    <row r="88" spans="1:32" x14ac:dyDescent="0.15">
      <c r="A88" s="74" t="s">
        <v>67</v>
      </c>
      <c r="C88" s="73">
        <f>C75-C79</f>
        <v>-3702485.05630833</v>
      </c>
      <c r="D88" s="73">
        <f t="shared" ref="D88:V88" si="59">D75-D79</f>
        <v>-3688453.5018114452</v>
      </c>
      <c r="E88" s="73">
        <f t="shared" si="59"/>
        <v>-7363025.6749953236</v>
      </c>
      <c r="F88" s="73">
        <f t="shared" si="59"/>
        <v>-11017964.084058132</v>
      </c>
      <c r="G88" s="73">
        <f t="shared" si="59"/>
        <v>-10987985.14638314</v>
      </c>
      <c r="H88" s="73">
        <f t="shared" si="59"/>
        <v>6362856.7685086345</v>
      </c>
      <c r="I88" s="73">
        <f t="shared" si="59"/>
        <v>6200614.4767653225</v>
      </c>
      <c r="J88" s="73">
        <f t="shared" si="59"/>
        <v>6662921.3531267149</v>
      </c>
      <c r="K88" s="73">
        <f t="shared" si="59"/>
        <v>6819918.5187035538</v>
      </c>
      <c r="L88" s="73">
        <f t="shared" si="59"/>
        <v>6411751.4777209926</v>
      </c>
      <c r="M88" s="73">
        <f t="shared" si="59"/>
        <v>7148570.2536816029</v>
      </c>
      <c r="N88" s="73">
        <f t="shared" si="59"/>
        <v>7200529.5297584832</v>
      </c>
      <c r="O88" s="73">
        <f t="shared" si="59"/>
        <v>7497788.7935498441</v>
      </c>
      <c r="P88" s="73">
        <f t="shared" si="59"/>
        <v>7370512.4863306116</v>
      </c>
      <c r="Q88" s="73">
        <f t="shared" si="59"/>
        <v>7718870.1569407191</v>
      </c>
      <c r="R88" s="73">
        <f t="shared" si="59"/>
        <v>8063036.6204541568</v>
      </c>
      <c r="S88" s="73">
        <f t="shared" si="59"/>
        <v>8263192.1217772905</v>
      </c>
      <c r="T88" s="73">
        <f t="shared" si="59"/>
        <v>8469522.5043295752</v>
      </c>
      <c r="U88" s="73">
        <f t="shared" si="59"/>
        <v>8682219.3839645926</v>
      </c>
      <c r="V88" s="73">
        <f t="shared" si="59"/>
        <v>8151480.3282941487</v>
      </c>
      <c r="Z88" s="69">
        <f t="shared" si="49"/>
        <v>51151058.262639627</v>
      </c>
      <c r="AA88" s="69">
        <f t="shared" si="58"/>
        <v>34522068.88895008</v>
      </c>
      <c r="AB88" s="69">
        <f t="shared" si="58"/>
        <v>22472249.247156221</v>
      </c>
      <c r="AC88" s="69">
        <f t="shared" si="58"/>
        <v>13688617.021715205</v>
      </c>
      <c r="AD88" s="69">
        <f t="shared" si="58"/>
        <v>7256518.8029532386</v>
      </c>
      <c r="AE88" s="69">
        <f t="shared" si="58"/>
        <v>2532317.0894656959</v>
      </c>
      <c r="AF88" s="172">
        <f t="shared" si="53"/>
        <v>0.13384848237037658</v>
      </c>
    </row>
    <row r="89" spans="1:32" x14ac:dyDescent="0.15">
      <c r="A89" s="74" t="s">
        <v>68</v>
      </c>
      <c r="C89" s="73">
        <f>C76-C79</f>
        <v>-3876863.7922312478</v>
      </c>
      <c r="D89" s="73">
        <f t="shared" ref="D89:Q89" si="60">D76-D79</f>
        <v>-3866340.1263585836</v>
      </c>
      <c r="E89" s="73">
        <f t="shared" si="60"/>
        <v>-7722269.2562464923</v>
      </c>
      <c r="F89" s="73">
        <f t="shared" si="60"/>
        <v>-11563473.063043598</v>
      </c>
      <c r="G89" s="73">
        <f t="shared" si="60"/>
        <v>-11540988.859787356</v>
      </c>
      <c r="H89" s="73">
        <f t="shared" si="60"/>
        <v>4572567.5763814766</v>
      </c>
      <c r="I89" s="73">
        <f t="shared" si="60"/>
        <v>4373385.8575739926</v>
      </c>
      <c r="J89" s="73">
        <f t="shared" si="60"/>
        <v>4797616.0148450369</v>
      </c>
      <c r="K89" s="73">
        <f t="shared" si="60"/>
        <v>4915363.8890276663</v>
      </c>
      <c r="L89" s="73">
        <f t="shared" si="60"/>
        <v>4466738.6082907449</v>
      </c>
      <c r="M89" s="73">
        <f t="shared" si="60"/>
        <v>5161852.6902612029</v>
      </c>
      <c r="N89" s="73">
        <f t="shared" si="60"/>
        <v>5170822.1473188624</v>
      </c>
      <c r="O89" s="73">
        <f t="shared" si="60"/>
        <v>5423766.5951623833</v>
      </c>
      <c r="P89" s="73">
        <f t="shared" si="60"/>
        <v>5250809.3647479592</v>
      </c>
      <c r="Q89" s="73">
        <f t="shared" si="60"/>
        <v>5552077.6177055407</v>
      </c>
      <c r="R89" s="73">
        <f t="shared" ref="R89:V89" si="61">R76-R79</f>
        <v>5847702.465340618</v>
      </c>
      <c r="S89" s="73">
        <f t="shared" si="61"/>
        <v>5997819.0913329674</v>
      </c>
      <c r="T89" s="73">
        <f t="shared" si="61"/>
        <v>6152566.8782471828</v>
      </c>
      <c r="U89" s="73">
        <f t="shared" si="61"/>
        <v>6312089.5379734449</v>
      </c>
      <c r="V89" s="73">
        <f t="shared" si="61"/>
        <v>5726535.246220612</v>
      </c>
      <c r="Z89" s="69">
        <f t="shared" si="49"/>
        <v>25373413.988820802</v>
      </c>
      <c r="AA89" s="69">
        <f t="shared" si="58"/>
        <v>14178976.588084977</v>
      </c>
      <c r="AB89" s="69">
        <f t="shared" si="58"/>
        <v>6207593.0820579045</v>
      </c>
      <c r="AC89" s="69">
        <f t="shared" si="58"/>
        <v>522731.81358565384</v>
      </c>
      <c r="AD89" s="69">
        <f t="shared" si="58"/>
        <v>-3526651.9992780015</v>
      </c>
      <c r="AE89" s="69">
        <f>NPV(AE$82,$C89:$V89)</f>
        <v>-6397529.3008076167</v>
      </c>
      <c r="AF89" s="172">
        <f t="shared" si="53"/>
        <v>8.2172110676765456E-2</v>
      </c>
    </row>
    <row r="90" spans="1:32" x14ac:dyDescent="0.15">
      <c r="A90" s="74" t="s">
        <v>69</v>
      </c>
      <c r="C90" s="73">
        <f>C77-C79</f>
        <v>-3934990.037538887</v>
      </c>
      <c r="D90" s="73">
        <f>D77-D79</f>
        <v>-3925635.6678742967</v>
      </c>
      <c r="E90" s="73">
        <f t="shared" ref="E90:Q90" si="62">E77-E79</f>
        <v>-7842017.1166635491</v>
      </c>
      <c r="F90" s="73">
        <f t="shared" si="62"/>
        <v>-11745309.389372088</v>
      </c>
      <c r="G90" s="73">
        <f t="shared" si="62"/>
        <v>-11725323.430922093</v>
      </c>
      <c r="H90" s="73">
        <f t="shared" si="62"/>
        <v>3975804.51233909</v>
      </c>
      <c r="I90" s="73">
        <f t="shared" si="62"/>
        <v>3764309.651176882</v>
      </c>
      <c r="J90" s="73">
        <f t="shared" si="62"/>
        <v>4175847.5687511442</v>
      </c>
      <c r="K90" s="73">
        <f t="shared" si="62"/>
        <v>4280512.3458023705</v>
      </c>
      <c r="L90" s="73">
        <f t="shared" si="62"/>
        <v>3818400.985147329</v>
      </c>
      <c r="M90" s="73">
        <f t="shared" si="62"/>
        <v>4499613.5024544029</v>
      </c>
      <c r="N90" s="73">
        <f t="shared" si="62"/>
        <v>4494253.0198389888</v>
      </c>
      <c r="O90" s="73">
        <f t="shared" si="62"/>
        <v>4732425.8623665636</v>
      </c>
      <c r="P90" s="73">
        <f t="shared" si="62"/>
        <v>4544241.6575537417</v>
      </c>
      <c r="Q90" s="73">
        <f t="shared" si="62"/>
        <v>4829813.4379604803</v>
      </c>
      <c r="R90" s="73">
        <f t="shared" ref="R90:V90" si="63">R77-R79</f>
        <v>5109257.7469694391</v>
      </c>
      <c r="S90" s="73">
        <f t="shared" si="63"/>
        <v>5242694.7478515273</v>
      </c>
      <c r="T90" s="73">
        <f t="shared" si="63"/>
        <v>5380248.3362197177</v>
      </c>
      <c r="U90" s="73">
        <f t="shared" si="63"/>
        <v>5522046.2559763957</v>
      </c>
      <c r="V90" s="73">
        <f t="shared" si="63"/>
        <v>4918220.2188627664</v>
      </c>
      <c r="Z90" s="69">
        <f t="shared" si="49"/>
        <v>16780865.897547863</v>
      </c>
      <c r="AA90" s="69">
        <f t="shared" si="58"/>
        <v>7397945.8211299395</v>
      </c>
      <c r="AB90" s="69">
        <f t="shared" si="58"/>
        <v>786041.02702513163</v>
      </c>
      <c r="AC90" s="69">
        <f t="shared" si="58"/>
        <v>-3865896.5891241999</v>
      </c>
      <c r="AD90" s="69">
        <f t="shared" si="58"/>
        <v>-7121042.2666884214</v>
      </c>
      <c r="AE90" s="69">
        <f>NPV(AE$82,$C90:$V90)</f>
        <v>-9374144.7642320562</v>
      </c>
      <c r="AF90" s="172">
        <f t="shared" si="53"/>
        <v>6.2877383828163158E-2</v>
      </c>
    </row>
    <row r="91" spans="1:32" x14ac:dyDescent="0.15">
      <c r="A91" s="74" t="s">
        <v>70</v>
      </c>
      <c r="C91" s="73">
        <f>0-C79</f>
        <v>-4400000</v>
      </c>
      <c r="D91" s="73">
        <f>C73-D79</f>
        <v>-3818737.5469236085</v>
      </c>
      <c r="E91" s="73">
        <f>D73-E79</f>
        <v>-8207044.5848428709</v>
      </c>
      <c r="F91" s="73">
        <f t="shared" ref="F91:Q91" si="64">E73-F79</f>
        <v>-12002521.395829435</v>
      </c>
      <c r="G91" s="73">
        <f t="shared" si="64"/>
        <v>-11381636.736715108</v>
      </c>
      <c r="H91" s="73">
        <f t="shared" si="64"/>
        <v>1045045.7113473832</v>
      </c>
      <c r="I91" s="73">
        <f t="shared" si="64"/>
        <v>4859330.6404238623</v>
      </c>
      <c r="J91" s="73">
        <f t="shared" si="64"/>
        <v>5292462.0639711022</v>
      </c>
      <c r="K91" s="73">
        <f t="shared" si="64"/>
        <v>5419384.4609389296</v>
      </c>
      <c r="L91" s="73">
        <f t="shared" si="64"/>
        <v>4980215.4322529621</v>
      </c>
      <c r="M91" s="73">
        <f t="shared" si="64"/>
        <v>5685076.2314341608</v>
      </c>
      <c r="N91" s="73">
        <f t="shared" si="64"/>
        <v>5704091.8780680029</v>
      </c>
      <c r="O91" s="73">
        <f t="shared" si="64"/>
        <v>5967391.274798736</v>
      </c>
      <c r="P91" s="73">
        <f t="shared" si="64"/>
        <v>5805107.3279582039</v>
      </c>
      <c r="Q91" s="73">
        <f t="shared" si="64"/>
        <v>6117377.0719421767</v>
      </c>
      <c r="R91" s="73">
        <f t="shared" ref="R91" si="65">Q73-R79</f>
        <v>6424341.7974506002</v>
      </c>
      <c r="S91" s="73">
        <f t="shared" ref="S91" si="66">R73-S79</f>
        <v>6586147.1837117979</v>
      </c>
      <c r="T91" s="73">
        <f t="shared" ref="T91" si="67">S73-T79</f>
        <v>6752943.4348144084</v>
      </c>
      <c r="U91" s="73">
        <f t="shared" ref="U91" si="68">T73-U79</f>
        <v>6924885.420274647</v>
      </c>
      <c r="V91" s="73">
        <f t="shared" ref="V91" si="69">U73-V79</f>
        <v>6352132.8199704941</v>
      </c>
      <c r="Z91" s="69">
        <f t="shared" si="49"/>
        <v>26948081.655017816</v>
      </c>
      <c r="AA91" s="69">
        <f t="shared" si="58"/>
        <v>14804760.647514407</v>
      </c>
      <c r="AB91" s="69">
        <f t="shared" si="58"/>
        <v>6182639.7630793853</v>
      </c>
      <c r="AC91" s="69">
        <f t="shared" si="58"/>
        <v>54760.101904991912</v>
      </c>
      <c r="AD91" s="69">
        <f t="shared" si="58"/>
        <v>-4292169.959085281</v>
      </c>
      <c r="AE91" s="69">
        <f>NPV(AE$82,$C91:$V91)</f>
        <v>-7358317.9415191496</v>
      </c>
      <c r="AF91" s="172">
        <f t="shared" si="53"/>
        <v>8.0156311392784119E-2</v>
      </c>
    </row>
    <row r="92" spans="1:32" ht="11.25" thickBot="1" x14ac:dyDescent="0.2">
      <c r="A92" s="81" t="s">
        <v>71</v>
      </c>
      <c r="C92" s="73">
        <f>0-C79</f>
        <v>-4400000</v>
      </c>
      <c r="D92" s="73">
        <f>0-D79</f>
        <v>-4400000</v>
      </c>
      <c r="E92" s="73">
        <f>C73-E79</f>
        <v>-8218737.5469236085</v>
      </c>
      <c r="F92" s="73">
        <f>D73-F79</f>
        <v>-12607044.584842872</v>
      </c>
      <c r="G92" s="73">
        <f t="shared" ref="G92:Q92" si="70">E73-G79</f>
        <v>-12002521.395829435</v>
      </c>
      <c r="H92" s="73">
        <f t="shared" si="70"/>
        <v>1020063.2632848909</v>
      </c>
      <c r="I92" s="73">
        <f t="shared" si="70"/>
        <v>735045.71134738321</v>
      </c>
      <c r="J92" s="73">
        <f t="shared" si="70"/>
        <v>5169330.6404238623</v>
      </c>
      <c r="K92" s="73">
        <f t="shared" si="70"/>
        <v>5292462.0639711022</v>
      </c>
      <c r="L92" s="73">
        <f t="shared" si="70"/>
        <v>4849384.4609389296</v>
      </c>
      <c r="M92" s="73">
        <f t="shared" si="70"/>
        <v>5550215.4322529621</v>
      </c>
      <c r="N92" s="73">
        <f t="shared" si="70"/>
        <v>5565076.2314341608</v>
      </c>
      <c r="O92" s="73">
        <f t="shared" si="70"/>
        <v>5824091.8780680029</v>
      </c>
      <c r="P92" s="73">
        <f t="shared" si="70"/>
        <v>5657391.274798736</v>
      </c>
      <c r="Q92" s="73">
        <f t="shared" si="70"/>
        <v>5965107.3279582039</v>
      </c>
      <c r="R92" s="73">
        <f t="shared" ref="R92" si="71">P73-R79</f>
        <v>6267377.0719421767</v>
      </c>
      <c r="S92" s="73">
        <f t="shared" ref="S92" si="72">Q73-S79</f>
        <v>6424341.7974506002</v>
      </c>
      <c r="T92" s="73">
        <f t="shared" ref="T92" si="73">R73-T79</f>
        <v>6586147.1837117979</v>
      </c>
      <c r="U92" s="73">
        <f t="shared" ref="U92" si="74">S73-U79</f>
        <v>6752943.4348144084</v>
      </c>
      <c r="V92" s="73">
        <f t="shared" ref="V92" si="75">T73-V79</f>
        <v>6174885.420274647</v>
      </c>
      <c r="Z92" s="69">
        <f t="shared" si="49"/>
        <v>20188359.285665587</v>
      </c>
      <c r="AA92" s="69">
        <f t="shared" si="58"/>
        <v>8966436.7563069109</v>
      </c>
      <c r="AB92" s="69">
        <f t="shared" si="58"/>
        <v>1098174.4722381171</v>
      </c>
      <c r="AC92" s="69">
        <f t="shared" si="58"/>
        <v>-4405793.9835186023</v>
      </c>
      <c r="AD92" s="69">
        <f>NPV(AD$82,$C92:$V92)</f>
        <v>-8231032.1790944487</v>
      </c>
      <c r="AE92" s="69">
        <f t="shared" si="58"/>
        <v>-10856945.063659025</v>
      </c>
      <c r="AF92" s="172">
        <f t="shared" si="53"/>
        <v>6.3413104414939886E-2</v>
      </c>
    </row>
  </sheetData>
  <mergeCells count="8">
    <mergeCell ref="A5:XFD5"/>
    <mergeCell ref="A7:Q7"/>
    <mergeCell ref="B49:E49"/>
    <mergeCell ref="A51:A53"/>
    <mergeCell ref="B13:B14"/>
    <mergeCell ref="B53:G53"/>
    <mergeCell ref="B51:G51"/>
    <mergeCell ref="H51:H52"/>
  </mergeCells>
  <phoneticPr fontId="2"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106BB-EBD1-47DB-ACC0-C36D822C6456}">
  <dimension ref="A1:BE33"/>
  <sheetViews>
    <sheetView topLeftCell="A12" zoomScale="115" zoomScaleNormal="115" workbookViewId="0">
      <selection activeCell="A41" sqref="A41"/>
    </sheetView>
  </sheetViews>
  <sheetFormatPr baseColWidth="10" defaultColWidth="10.85546875" defaultRowHeight="12" x14ac:dyDescent="0.2"/>
  <cols>
    <col min="1" max="1" width="69" style="24" customWidth="1"/>
    <col min="2" max="2" width="17" style="24" customWidth="1"/>
    <col min="3" max="3" width="11.85546875" style="24" customWidth="1"/>
    <col min="4" max="4" width="13.42578125" style="24" customWidth="1"/>
    <col min="5" max="5" width="17.140625" style="24" customWidth="1"/>
    <col min="6" max="6" width="14.42578125" style="24" customWidth="1"/>
    <col min="7" max="7" width="17.42578125" style="24" customWidth="1"/>
    <col min="8" max="8" width="12.85546875" style="24" customWidth="1"/>
    <col min="9" max="9" width="16.140625" style="24" customWidth="1"/>
    <col min="10" max="10" width="14.5703125" style="24" customWidth="1"/>
    <col min="11" max="11" width="13.42578125" style="24" customWidth="1"/>
    <col min="12" max="17" width="12.85546875" style="24" customWidth="1"/>
    <col min="18" max="18" width="10.85546875" style="24"/>
    <col min="19" max="19" width="12.42578125" style="24" customWidth="1"/>
    <col min="20" max="20" width="12.5703125" style="24" customWidth="1"/>
    <col min="21" max="21" width="12" style="24" customWidth="1"/>
    <col min="22" max="22" width="12.5703125" style="24" customWidth="1"/>
    <col min="23" max="16384" width="10.85546875" style="24"/>
  </cols>
  <sheetData>
    <row r="1" spans="1:57" s="47" customFormat="1" ht="17.45" customHeight="1" x14ac:dyDescent="0.35">
      <c r="A1" s="115"/>
    </row>
    <row r="2" spans="1:57" s="47" customFormat="1" ht="15.6" customHeight="1" x14ac:dyDescent="0.2"/>
    <row r="3" spans="1:57" s="47" customFormat="1" ht="20.25" x14ac:dyDescent="0.35">
      <c r="A3" s="115" t="s">
        <v>0</v>
      </c>
    </row>
    <row r="4" spans="1:57" s="47" customFormat="1" x14ac:dyDescent="0.2"/>
    <row r="5" spans="1:57" s="308" customFormat="1" ht="4.7" customHeight="1" x14ac:dyDescent="0.2"/>
    <row r="6" spans="1:57" ht="6" customHeight="1" x14ac:dyDescent="0.2"/>
    <row r="7" spans="1:57" s="47" customFormat="1" ht="16.5" x14ac:dyDescent="0.3">
      <c r="A7" s="295" t="s">
        <v>105</v>
      </c>
      <c r="B7" s="295"/>
      <c r="C7" s="295"/>
      <c r="D7" s="295"/>
      <c r="E7" s="295"/>
      <c r="F7" s="295"/>
      <c r="G7" s="295"/>
      <c r="H7" s="295"/>
      <c r="I7" s="295"/>
      <c r="J7" s="295"/>
      <c r="K7" s="295"/>
      <c r="L7" s="295"/>
      <c r="M7" s="295"/>
      <c r="N7" s="295"/>
      <c r="O7" s="295"/>
      <c r="P7" s="295"/>
      <c r="Q7" s="295"/>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row>
    <row r="9" spans="1:57" ht="22.5" customHeight="1" x14ac:dyDescent="0.2">
      <c r="A9" s="48" t="s">
        <v>106</v>
      </c>
      <c r="B9" s="32">
        <f>'Inputs data'!B48</f>
        <v>7622272</v>
      </c>
    </row>
    <row r="10" spans="1:57" ht="12.75" thickBot="1" x14ac:dyDescent="0.25">
      <c r="A10" s="24" t="s">
        <v>27</v>
      </c>
      <c r="B10" s="24">
        <v>20</v>
      </c>
      <c r="C10" s="24" t="s">
        <v>28</v>
      </c>
    </row>
    <row r="11" spans="1:57" ht="13.5" thickTop="1" thickBot="1" x14ac:dyDescent="0.25">
      <c r="C11" s="27" t="s">
        <v>28</v>
      </c>
      <c r="D11" s="27"/>
      <c r="E11" s="27"/>
      <c r="F11" s="27"/>
      <c r="G11" s="27"/>
      <c r="H11" s="27"/>
      <c r="I11" s="27"/>
      <c r="J11" s="27"/>
      <c r="K11" s="27"/>
      <c r="L11" s="27"/>
      <c r="M11" s="27"/>
      <c r="N11" s="27"/>
      <c r="O11" s="27"/>
      <c r="P11" s="27"/>
      <c r="Q11" s="27"/>
    </row>
    <row r="12" spans="1:57" ht="29.25" customHeight="1" thickTop="1" x14ac:dyDescent="0.2">
      <c r="A12" s="39"/>
      <c r="B12" s="83" t="s">
        <v>30</v>
      </c>
      <c r="C12" s="149">
        <f>1</f>
        <v>1</v>
      </c>
      <c r="D12" s="149">
        <f>C12+1</f>
        <v>2</v>
      </c>
      <c r="E12" s="149">
        <f t="shared" ref="E12:Q12" si="0">D12+1</f>
        <v>3</v>
      </c>
      <c r="F12" s="149">
        <f t="shared" si="0"/>
        <v>4</v>
      </c>
      <c r="G12" s="149">
        <f t="shared" si="0"/>
        <v>5</v>
      </c>
      <c r="H12" s="149">
        <f t="shared" si="0"/>
        <v>6</v>
      </c>
      <c r="I12" s="149">
        <f t="shared" si="0"/>
        <v>7</v>
      </c>
      <c r="J12" s="149">
        <f t="shared" si="0"/>
        <v>8</v>
      </c>
      <c r="K12" s="149">
        <f t="shared" si="0"/>
        <v>9</v>
      </c>
      <c r="L12" s="149">
        <f t="shared" si="0"/>
        <v>10</v>
      </c>
      <c r="M12" s="149">
        <f t="shared" si="0"/>
        <v>11</v>
      </c>
      <c r="N12" s="149">
        <f t="shared" si="0"/>
        <v>12</v>
      </c>
      <c r="O12" s="149">
        <f t="shared" si="0"/>
        <v>13</v>
      </c>
      <c r="P12" s="149">
        <f t="shared" si="0"/>
        <v>14</v>
      </c>
      <c r="Q12" s="149">
        <f t="shared" si="0"/>
        <v>15</v>
      </c>
      <c r="R12" s="149">
        <f t="shared" ref="R12" si="1">Q12+1</f>
        <v>16</v>
      </c>
      <c r="S12" s="149">
        <f t="shared" ref="S12" si="2">R12+1</f>
        <v>17</v>
      </c>
      <c r="T12" s="149">
        <f t="shared" ref="T12" si="3">S12+1</f>
        <v>18</v>
      </c>
      <c r="U12" s="149">
        <f t="shared" ref="U12:V12" si="4">T12+1</f>
        <v>19</v>
      </c>
      <c r="V12" s="149">
        <f t="shared" si="4"/>
        <v>20</v>
      </c>
    </row>
    <row r="13" spans="1:57" ht="29.25" customHeight="1" x14ac:dyDescent="0.2">
      <c r="A13" s="44" t="s">
        <v>31</v>
      </c>
      <c r="B13" s="39"/>
      <c r="C13" s="150"/>
      <c r="D13" s="150"/>
      <c r="E13" s="150"/>
      <c r="F13" s="150"/>
      <c r="G13" s="150"/>
      <c r="H13" s="150"/>
      <c r="I13" s="150"/>
      <c r="J13" s="150"/>
      <c r="K13" s="150"/>
      <c r="L13" s="150"/>
      <c r="M13" s="150"/>
      <c r="N13" s="150"/>
      <c r="O13" s="150"/>
      <c r="P13" s="150"/>
      <c r="Q13" s="150"/>
      <c r="R13" s="150"/>
      <c r="S13" s="150"/>
      <c r="T13" s="150"/>
      <c r="U13" s="150"/>
      <c r="V13" s="150"/>
    </row>
    <row r="14" spans="1:57" ht="29.25" customHeight="1" x14ac:dyDescent="0.2">
      <c r="A14" s="151" t="s">
        <v>107</v>
      </c>
      <c r="B14" s="39"/>
      <c r="C14" s="152">
        <v>0.1</v>
      </c>
      <c r="D14" s="152">
        <v>0.1</v>
      </c>
      <c r="E14" s="152">
        <v>0.2</v>
      </c>
      <c r="F14" s="152">
        <v>0.3</v>
      </c>
      <c r="G14" s="152">
        <v>0.3</v>
      </c>
      <c r="H14" s="40"/>
      <c r="I14" s="40"/>
      <c r="J14" s="40"/>
      <c r="K14" s="40"/>
      <c r="L14" s="40"/>
      <c r="M14" s="40"/>
      <c r="N14" s="40"/>
      <c r="O14" s="40"/>
      <c r="P14" s="40"/>
      <c r="Q14" s="40"/>
      <c r="R14" s="40"/>
      <c r="S14" s="40"/>
      <c r="T14" s="40"/>
      <c r="U14" s="40"/>
      <c r="V14" s="40"/>
    </row>
    <row r="15" spans="1:57" ht="29.25" customHeight="1" x14ac:dyDescent="0.2">
      <c r="A15" s="39" t="s">
        <v>108</v>
      </c>
      <c r="B15" s="153">
        <f>SUM(C15:Q15)</f>
        <v>7622272</v>
      </c>
      <c r="C15" s="41">
        <f>$B$9*C14</f>
        <v>762227.20000000007</v>
      </c>
      <c r="D15" s="41">
        <f t="shared" ref="D15:G15" si="5">$B$9*D14</f>
        <v>762227.20000000007</v>
      </c>
      <c r="E15" s="41">
        <f t="shared" si="5"/>
        <v>1524454.4000000001</v>
      </c>
      <c r="F15" s="41">
        <f t="shared" si="5"/>
        <v>2286681.6</v>
      </c>
      <c r="G15" s="41">
        <f t="shared" si="5"/>
        <v>2286681.6</v>
      </c>
      <c r="H15" s="41"/>
      <c r="I15" s="41"/>
      <c r="J15" s="41"/>
      <c r="K15" s="41"/>
      <c r="L15" s="41"/>
      <c r="M15" s="41"/>
      <c r="N15" s="41"/>
      <c r="O15" s="41"/>
      <c r="P15" s="41"/>
      <c r="Q15" s="41"/>
      <c r="R15" s="41"/>
      <c r="S15" s="41"/>
      <c r="T15" s="41"/>
      <c r="U15" s="41"/>
      <c r="V15" s="41"/>
    </row>
    <row r="16" spans="1:57" ht="29.25" customHeight="1" x14ac:dyDescent="0.2">
      <c r="A16" s="39" t="s">
        <v>109</v>
      </c>
      <c r="B16" s="153">
        <f>SUM(C16:V16)</f>
        <v>1860000</v>
      </c>
      <c r="C16" s="41"/>
      <c r="D16" s="41"/>
      <c r="E16" s="41"/>
      <c r="F16" s="41"/>
      <c r="G16" s="41"/>
      <c r="H16" s="41">
        <f>'Inputs data'!$B$49</f>
        <v>124000</v>
      </c>
      <c r="I16" s="41">
        <f>'Inputs data'!$B$49</f>
        <v>124000</v>
      </c>
      <c r="J16" s="41">
        <f>'Inputs data'!$B$49</f>
        <v>124000</v>
      </c>
      <c r="K16" s="41">
        <f>'Inputs data'!$B$49</f>
        <v>124000</v>
      </c>
      <c r="L16" s="41">
        <f>'Inputs data'!$B$49</f>
        <v>124000</v>
      </c>
      <c r="M16" s="41">
        <f>'Inputs data'!$B$49</f>
        <v>124000</v>
      </c>
      <c r="N16" s="41">
        <f>'Inputs data'!$B$49</f>
        <v>124000</v>
      </c>
      <c r="O16" s="41">
        <f>'Inputs data'!$B$49</f>
        <v>124000</v>
      </c>
      <c r="P16" s="41">
        <f>'Inputs data'!$B$49</f>
        <v>124000</v>
      </c>
      <c r="Q16" s="41">
        <f>'Inputs data'!$B$49</f>
        <v>124000</v>
      </c>
      <c r="R16" s="41">
        <f>'Inputs data'!$B$49</f>
        <v>124000</v>
      </c>
      <c r="S16" s="41">
        <f>'Inputs data'!$B$49</f>
        <v>124000</v>
      </c>
      <c r="T16" s="41">
        <f>'Inputs data'!$B$49</f>
        <v>124000</v>
      </c>
      <c r="U16" s="41">
        <f>'Inputs data'!$B$49</f>
        <v>124000</v>
      </c>
      <c r="V16" s="41">
        <f>'Inputs data'!$B$49</f>
        <v>124000</v>
      </c>
    </row>
    <row r="17" spans="1:22" ht="29.25" customHeight="1" x14ac:dyDescent="0.2">
      <c r="A17" s="39" t="s">
        <v>110</v>
      </c>
      <c r="B17" s="153">
        <f>SUM(C17:V17)</f>
        <v>500000</v>
      </c>
      <c r="C17" s="41">
        <f>'Details_opex_Y6-Y20'!D35</f>
        <v>0</v>
      </c>
      <c r="D17" s="41">
        <f>'Details_opex_Y6-Y20'!E35</f>
        <v>0</v>
      </c>
      <c r="E17" s="41">
        <f>'Details_opex_Y6-Y20'!F35</f>
        <v>0</v>
      </c>
      <c r="F17" s="41">
        <f>'Details_opex_Y6-Y20'!G35</f>
        <v>0</v>
      </c>
      <c r="G17" s="41">
        <f>'Details_opex_Y6-Y20'!H35</f>
        <v>0</v>
      </c>
      <c r="H17" s="41">
        <f>'Details_opex_Y6-Y20'!I35</f>
        <v>0</v>
      </c>
      <c r="I17" s="41">
        <f>'Details_opex_Y6-Y20'!J35</f>
        <v>250000</v>
      </c>
      <c r="J17" s="41">
        <f>'Details_opex_Y6-Y20'!K35</f>
        <v>0</v>
      </c>
      <c r="K17" s="41">
        <f>'Details_opex_Y6-Y20'!L35</f>
        <v>0</v>
      </c>
      <c r="L17" s="41">
        <f>'Details_opex_Y6-Y20'!M35</f>
        <v>0</v>
      </c>
      <c r="M17" s="41">
        <f>'Details_opex_Y6-Y20'!N35</f>
        <v>0</v>
      </c>
      <c r="N17" s="41">
        <f>'Details_opex_Y6-Y20'!O35</f>
        <v>0</v>
      </c>
      <c r="O17" s="41">
        <f>'Details_opex_Y6-Y20'!P35</f>
        <v>0</v>
      </c>
      <c r="P17" s="41">
        <f>'Details_opex_Y6-Y20'!Q35</f>
        <v>250000</v>
      </c>
      <c r="Q17" s="41">
        <f>'Details_opex_Y6-Y20'!R35</f>
        <v>0</v>
      </c>
      <c r="R17" s="41">
        <f>'Details_opex_Y6-Y20'!S35</f>
        <v>0</v>
      </c>
      <c r="S17" s="41">
        <f>'Details_opex_Y6-Y20'!T35</f>
        <v>0</v>
      </c>
      <c r="T17" s="41">
        <f>'Details_opex_Y6-Y20'!U35</f>
        <v>0</v>
      </c>
      <c r="U17" s="41">
        <f>'Details_opex_Y6-Y20'!V35</f>
        <v>0</v>
      </c>
      <c r="V17" s="41">
        <f>'Details_opex_Y6-Y20'!W35</f>
        <v>0</v>
      </c>
    </row>
    <row r="18" spans="1:22" ht="29.25" customHeight="1" x14ac:dyDescent="0.2">
      <c r="A18" s="39" t="s">
        <v>111</v>
      </c>
      <c r="B18" s="153">
        <f>SUM(C18:V18)</f>
        <v>9982272</v>
      </c>
      <c r="C18" s="41">
        <f>SUM(C15:C17)</f>
        <v>762227.20000000007</v>
      </c>
      <c r="D18" s="41">
        <f t="shared" ref="D18:V18" si="6">SUM(D15:D17)</f>
        <v>762227.20000000007</v>
      </c>
      <c r="E18" s="41">
        <f t="shared" si="6"/>
        <v>1524454.4000000001</v>
      </c>
      <c r="F18" s="41">
        <f t="shared" si="6"/>
        <v>2286681.6</v>
      </c>
      <c r="G18" s="41">
        <f t="shared" si="6"/>
        <v>2286681.6</v>
      </c>
      <c r="H18" s="41">
        <f t="shared" si="6"/>
        <v>124000</v>
      </c>
      <c r="I18" s="41">
        <f t="shared" si="6"/>
        <v>374000</v>
      </c>
      <c r="J18" s="41">
        <f t="shared" si="6"/>
        <v>124000</v>
      </c>
      <c r="K18" s="41">
        <f t="shared" si="6"/>
        <v>124000</v>
      </c>
      <c r="L18" s="41">
        <f t="shared" si="6"/>
        <v>124000</v>
      </c>
      <c r="M18" s="41">
        <f t="shared" si="6"/>
        <v>124000</v>
      </c>
      <c r="N18" s="41">
        <f t="shared" si="6"/>
        <v>124000</v>
      </c>
      <c r="O18" s="41">
        <f t="shared" si="6"/>
        <v>124000</v>
      </c>
      <c r="P18" s="41">
        <f t="shared" si="6"/>
        <v>374000</v>
      </c>
      <c r="Q18" s="41">
        <f t="shared" si="6"/>
        <v>124000</v>
      </c>
      <c r="R18" s="41">
        <f t="shared" si="6"/>
        <v>124000</v>
      </c>
      <c r="S18" s="41">
        <f t="shared" si="6"/>
        <v>124000</v>
      </c>
      <c r="T18" s="41">
        <f t="shared" si="6"/>
        <v>124000</v>
      </c>
      <c r="U18" s="41">
        <f t="shared" si="6"/>
        <v>124000</v>
      </c>
      <c r="V18" s="41">
        <f t="shared" si="6"/>
        <v>124000</v>
      </c>
    </row>
    <row r="19" spans="1:22" ht="29.25" customHeight="1" x14ac:dyDescent="0.2">
      <c r="A19" s="44" t="s">
        <v>39</v>
      </c>
      <c r="B19" s="153"/>
      <c r="C19" s="43"/>
      <c r="D19" s="43"/>
      <c r="E19" s="43"/>
      <c r="F19" s="43"/>
      <c r="G19" s="43"/>
      <c r="H19" s="43"/>
      <c r="I19" s="43"/>
      <c r="J19" s="43"/>
      <c r="K19" s="43"/>
      <c r="L19" s="43"/>
      <c r="M19" s="43"/>
      <c r="N19" s="43"/>
      <c r="O19" s="43"/>
      <c r="P19" s="43"/>
      <c r="Q19" s="43"/>
      <c r="R19" s="43"/>
      <c r="S19" s="43"/>
      <c r="T19" s="43"/>
      <c r="U19" s="43"/>
      <c r="V19" s="43"/>
    </row>
    <row r="20" spans="1:22" ht="29.25" customHeight="1" x14ac:dyDescent="0.2">
      <c r="A20" s="45" t="s">
        <v>112</v>
      </c>
      <c r="B20" s="153">
        <f>SUM(C20:V20)</f>
        <v>26773919.973653253</v>
      </c>
      <c r="C20" s="43">
        <f>'Inputs data'!$B$55*C14</f>
        <v>131532.94105844779</v>
      </c>
      <c r="D20" s="154">
        <f>'Inputs data'!$B$55*(1+'Inputs data'!$B$25)*D14</f>
        <v>135619.21309015006</v>
      </c>
      <c r="E20" s="154">
        <f>'Inputs data'!$B$55*(1+'Inputs data'!$B$25)*E14</f>
        <v>271238.42618030013</v>
      </c>
      <c r="F20" s="154">
        <f>'Inputs data'!$B$55*(1+'Inputs data'!$B$25)*F14</f>
        <v>406857.63927045016</v>
      </c>
      <c r="G20" s="154">
        <f>'Inputs data'!$B$55*(1+'Inputs data'!$B$25)*G14</f>
        <v>406857.63927045016</v>
      </c>
      <c r="H20" s="154">
        <f>'Inputs data'!$B$55*(1+'Inputs data'!$B$25)</f>
        <v>1356192.1309015006</v>
      </c>
      <c r="I20" s="43">
        <f>H20*(1+'Inputs data'!$B$25)</f>
        <v>1398324.3141365352</v>
      </c>
      <c r="J20" s="43">
        <f>I20*(1+'Inputs data'!$B$25)</f>
        <v>1441765.3980971407</v>
      </c>
      <c r="K20" s="43">
        <f>J20*(1+'Inputs data'!$B$25)</f>
        <v>1486556.0457866997</v>
      </c>
      <c r="L20" s="43">
        <f>K20*(1+'Inputs data'!$B$25)</f>
        <v>1532738.1834670007</v>
      </c>
      <c r="M20" s="43">
        <f>L20*(1+'Inputs data'!$B$25)</f>
        <v>1580355.0399032929</v>
      </c>
      <c r="N20" s="43">
        <f>M20*(1+'Inputs data'!$B$25)</f>
        <v>1629451.1868285488</v>
      </c>
      <c r="O20" s="43">
        <f>N20*(1+'Inputs data'!$B$25)</f>
        <v>1680072.5806648114</v>
      </c>
      <c r="P20" s="43">
        <f>O20*(1+'Inputs data'!$B$25)</f>
        <v>1732266.6055406779</v>
      </c>
      <c r="Q20" s="43">
        <f>P20*(1+'Inputs data'!$B$25)</f>
        <v>1786082.1176451882</v>
      </c>
      <c r="R20" s="43">
        <f>Q20*(1+'Inputs data'!$B$25)</f>
        <v>1841569.4909596343</v>
      </c>
      <c r="S20" s="43">
        <f>R20*(1+'Inputs data'!$B$25)</f>
        <v>1898780.6644100987</v>
      </c>
      <c r="T20" s="43">
        <f>S20*(1+'Inputs data'!$B$25)</f>
        <v>1957769.1904848584</v>
      </c>
      <c r="U20" s="43">
        <f>T20*(1+'Inputs data'!$B$25)</f>
        <v>2018590.2853621626</v>
      </c>
      <c r="V20" s="43">
        <f>U20*(1+'Inputs data'!$B$25)</f>
        <v>2081300.8805953069</v>
      </c>
    </row>
    <row r="21" spans="1:22" ht="29.25" customHeight="1" x14ac:dyDescent="0.2">
      <c r="A21" s="39" t="s">
        <v>113</v>
      </c>
      <c r="B21" s="153">
        <f>SUM(C21:V21)</f>
        <v>16791647.973653257</v>
      </c>
      <c r="C21" s="43">
        <f t="shared" ref="C21:V21" si="7">C20-C18</f>
        <v>-630694.25894155225</v>
      </c>
      <c r="D21" s="43">
        <f t="shared" si="7"/>
        <v>-626607.98690985003</v>
      </c>
      <c r="E21" s="43">
        <f t="shared" si="7"/>
        <v>-1253215.9738197001</v>
      </c>
      <c r="F21" s="43">
        <f t="shared" si="7"/>
        <v>-1879823.9607295499</v>
      </c>
      <c r="G21" s="43">
        <f t="shared" si="7"/>
        <v>-1879823.9607295499</v>
      </c>
      <c r="H21" s="43">
        <f t="shared" si="7"/>
        <v>1232192.1309015006</v>
      </c>
      <c r="I21" s="43">
        <f t="shared" si="7"/>
        <v>1024324.3141365352</v>
      </c>
      <c r="J21" s="43">
        <f t="shared" si="7"/>
        <v>1317765.3980971407</v>
      </c>
      <c r="K21" s="43">
        <f t="shared" si="7"/>
        <v>1362556.0457866997</v>
      </c>
      <c r="L21" s="43">
        <f t="shared" si="7"/>
        <v>1408738.1834670007</v>
      </c>
      <c r="M21" s="43">
        <f t="shared" si="7"/>
        <v>1456355.0399032929</v>
      </c>
      <c r="N21" s="43">
        <f t="shared" si="7"/>
        <v>1505451.1868285488</v>
      </c>
      <c r="O21" s="43">
        <f t="shared" si="7"/>
        <v>1556072.5806648114</v>
      </c>
      <c r="P21" s="43">
        <f t="shared" si="7"/>
        <v>1358266.6055406779</v>
      </c>
      <c r="Q21" s="43">
        <f t="shared" si="7"/>
        <v>1662082.1176451882</v>
      </c>
      <c r="R21" s="43">
        <f t="shared" si="7"/>
        <v>1717569.4909596343</v>
      </c>
      <c r="S21" s="43">
        <f t="shared" si="7"/>
        <v>1774780.6644100987</v>
      </c>
      <c r="T21" s="43">
        <f t="shared" si="7"/>
        <v>1833769.1904848584</v>
      </c>
      <c r="U21" s="43">
        <f t="shared" si="7"/>
        <v>1894590.2853621626</v>
      </c>
      <c r="V21" s="43">
        <f t="shared" si="7"/>
        <v>1957300.8805953069</v>
      </c>
    </row>
    <row r="22" spans="1:22" ht="29.25" customHeight="1" x14ac:dyDescent="0.2">
      <c r="A22" s="155" t="s">
        <v>47</v>
      </c>
      <c r="B22" s="153">
        <f>SUM(C22:V22)</f>
        <v>59665959.747003309</v>
      </c>
      <c r="C22" s="43">
        <f>C21</f>
        <v>-630694.25894155225</v>
      </c>
      <c r="D22" s="43">
        <f>D21+C22</f>
        <v>-1257302.2458514022</v>
      </c>
      <c r="E22" s="43">
        <f>E21+D22</f>
        <v>-2510518.2196711022</v>
      </c>
      <c r="F22" s="43">
        <f t="shared" ref="F22:Q22" si="8">F21+E22</f>
        <v>-4390342.1804006519</v>
      </c>
      <c r="G22" s="43">
        <f t="shared" si="8"/>
        <v>-6270166.1411302015</v>
      </c>
      <c r="H22" s="43">
        <f t="shared" si="8"/>
        <v>-5037974.0102287009</v>
      </c>
      <c r="I22" s="43">
        <f t="shared" si="8"/>
        <v>-4013649.696092166</v>
      </c>
      <c r="J22" s="43">
        <f t="shared" si="8"/>
        <v>-2695884.2979950253</v>
      </c>
      <c r="K22" s="43">
        <f t="shared" si="8"/>
        <v>-1333328.2522083255</v>
      </c>
      <c r="L22" s="43">
        <f t="shared" si="8"/>
        <v>75409.931258675177</v>
      </c>
      <c r="M22" s="43">
        <f t="shared" si="8"/>
        <v>1531764.9711619681</v>
      </c>
      <c r="N22" s="43">
        <f t="shared" si="8"/>
        <v>3037216.1579905171</v>
      </c>
      <c r="O22" s="43">
        <f>O21+N22</f>
        <v>4593288.7386553288</v>
      </c>
      <c r="P22" s="43">
        <f>P21+O22</f>
        <v>5951555.3441960067</v>
      </c>
      <c r="Q22" s="43">
        <f t="shared" si="8"/>
        <v>7613637.4618411949</v>
      </c>
      <c r="R22" s="43">
        <f t="shared" ref="R22" si="9">R21+Q22</f>
        <v>9331206.952800829</v>
      </c>
      <c r="S22" s="43">
        <f t="shared" ref="S22" si="10">S21+R22</f>
        <v>11105987.617210928</v>
      </c>
      <c r="T22" s="43">
        <f t="shared" ref="T22" si="11">T21+S22</f>
        <v>12939756.807695787</v>
      </c>
      <c r="U22" s="43">
        <f t="shared" ref="U22:V22" si="12">U21+T22</f>
        <v>14834347.093057949</v>
      </c>
      <c r="V22" s="43">
        <f t="shared" si="12"/>
        <v>16791647.973653257</v>
      </c>
    </row>
    <row r="25" spans="1:22" x14ac:dyDescent="0.2">
      <c r="A25" s="142" t="s">
        <v>114</v>
      </c>
    </row>
    <row r="28" spans="1:22" ht="12.75" thickBot="1" x14ac:dyDescent="0.25">
      <c r="E28" s="37"/>
    </row>
    <row r="29" spans="1:22" ht="22.5" customHeight="1" x14ac:dyDescent="0.2">
      <c r="A29" s="156" t="s">
        <v>50</v>
      </c>
      <c r="B29" s="157">
        <f>'Inputs data'!B14</f>
        <v>0.06</v>
      </c>
      <c r="C29" s="35"/>
    </row>
    <row r="30" spans="1:22" ht="22.5" customHeight="1" thickBot="1" x14ac:dyDescent="0.25">
      <c r="A30" s="158" t="s">
        <v>51</v>
      </c>
      <c r="B30" s="163" cm="1">
        <f t="array" ref="B30">INDEX(C12:V12, MATCH(TRUE,C22:V22&gt;0,0))</f>
        <v>10</v>
      </c>
      <c r="C30" s="35"/>
    </row>
    <row r="31" spans="1:22" ht="22.5" customHeight="1" x14ac:dyDescent="0.2">
      <c r="A31" s="159" t="s">
        <v>52</v>
      </c>
      <c r="B31" s="160">
        <f>NPV($B$29,C21:V21)</f>
        <v>5624511.0154509405</v>
      </c>
      <c r="C31" s="37"/>
    </row>
    <row r="32" spans="1:22" ht="22.5" customHeight="1" x14ac:dyDescent="0.2">
      <c r="A32" s="159" t="s">
        <v>53</v>
      </c>
      <c r="B32" s="161">
        <f>IRR(C21:V21)</f>
        <v>0.15831429549887877</v>
      </c>
      <c r="C32" s="35"/>
    </row>
    <row r="33" spans="1:2" ht="22.5" customHeight="1" thickBot="1" x14ac:dyDescent="0.25">
      <c r="A33" s="162" t="s">
        <v>56</v>
      </c>
      <c r="B33" s="163">
        <f>NPV(B29,C20:V20)/NPV(B29,C18:V18)</f>
        <v>1.7627275502629023</v>
      </c>
    </row>
  </sheetData>
  <mergeCells count="2">
    <mergeCell ref="A7:Q7"/>
    <mergeCell ref="A5:XFD5"/>
  </mergeCells>
  <phoneticPr fontId="2"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0</xdr:col>
                    <xdr:colOff>4448175</xdr:colOff>
                    <xdr:row>23</xdr:row>
                    <xdr:rowOff>104775</xdr:rowOff>
                  </from>
                  <to>
                    <xdr:col>2</xdr:col>
                    <xdr:colOff>266700</xdr:colOff>
                    <xdr:row>25</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0E0F-80F6-4219-81F3-840CCFCF0F67}">
  <dimension ref="A1:V39"/>
  <sheetViews>
    <sheetView topLeftCell="A20" zoomScale="90" zoomScaleNormal="115" workbookViewId="0">
      <selection activeCell="G17" sqref="G17"/>
    </sheetView>
  </sheetViews>
  <sheetFormatPr baseColWidth="10" defaultColWidth="10.85546875" defaultRowHeight="14.25" x14ac:dyDescent="0.25"/>
  <cols>
    <col min="1" max="1" width="73.140625" style="2" customWidth="1"/>
    <col min="2" max="2" width="14.42578125" style="2" bestFit="1" customWidth="1"/>
    <col min="3" max="3" width="14.42578125" style="2" customWidth="1"/>
    <col min="4" max="4" width="14.42578125" style="2" bestFit="1" customWidth="1"/>
    <col min="5" max="5" width="18" style="2" customWidth="1"/>
    <col min="6" max="8" width="14.42578125" style="2" bestFit="1" customWidth="1"/>
    <col min="9" max="9" width="17.42578125" style="2" customWidth="1"/>
    <col min="10" max="10" width="14" style="2" customWidth="1"/>
    <col min="11" max="11" width="15.85546875" style="2" customWidth="1"/>
    <col min="12" max="12" width="14" style="2" customWidth="1"/>
    <col min="13" max="13" width="15.140625" style="2" customWidth="1"/>
    <col min="14" max="14" width="15" style="2" customWidth="1"/>
    <col min="15" max="15" width="14.42578125" style="2" customWidth="1"/>
    <col min="16" max="22" width="19.140625" style="2" customWidth="1"/>
    <col min="23" max="16384" width="10.85546875" style="2"/>
  </cols>
  <sheetData>
    <row r="1" spans="1:22" s="116" customFormat="1" ht="21.6" customHeight="1" x14ac:dyDescent="0.35">
      <c r="A1" s="115"/>
    </row>
    <row r="2" spans="1:22" s="116" customFormat="1" ht="19.7" customHeight="1" x14ac:dyDescent="0.35">
      <c r="A2" s="115"/>
    </row>
    <row r="3" spans="1:22" s="116" customFormat="1" ht="22.7" customHeight="1" x14ac:dyDescent="0.35">
      <c r="A3" s="115" t="s">
        <v>0</v>
      </c>
    </row>
    <row r="4" spans="1:22" s="116" customFormat="1" ht="18" customHeight="1" x14ac:dyDescent="0.35">
      <c r="A4" s="115"/>
    </row>
    <row r="5" spans="1:22" s="25" customFormat="1" ht="5.45" customHeight="1" x14ac:dyDescent="0.2"/>
    <row r="6" spans="1:22" ht="7.7" customHeight="1" x14ac:dyDescent="0.25"/>
    <row r="7" spans="1:22" ht="21.6" customHeight="1" x14ac:dyDescent="0.25">
      <c r="A7" s="309" t="s">
        <v>115</v>
      </c>
      <c r="B7" s="309"/>
      <c r="C7" s="309"/>
      <c r="D7" s="309"/>
      <c r="E7" s="309"/>
      <c r="F7" s="309"/>
      <c r="G7" s="309"/>
      <c r="H7" s="309"/>
      <c r="I7" s="309"/>
      <c r="J7" s="309"/>
      <c r="K7" s="309"/>
      <c r="L7" s="309"/>
      <c r="M7" s="309"/>
      <c r="N7" s="309"/>
      <c r="O7" s="309"/>
      <c r="P7" s="309"/>
      <c r="Q7" s="309"/>
    </row>
    <row r="8" spans="1:22" ht="17.45" customHeight="1" x14ac:dyDescent="0.25"/>
    <row r="10" spans="1:22" x14ac:dyDescent="0.25">
      <c r="C10" s="2" t="s">
        <v>116</v>
      </c>
    </row>
    <row r="11" spans="1:22" ht="22.5" customHeight="1" x14ac:dyDescent="0.25">
      <c r="A11" s="134" t="s">
        <v>117</v>
      </c>
      <c r="B11" s="3">
        <f>'Inputs data'!B59</f>
        <v>19515830</v>
      </c>
      <c r="C11" s="2" t="s">
        <v>118</v>
      </c>
    </row>
    <row r="12" spans="1:22" ht="15" thickBot="1" x14ac:dyDescent="0.3">
      <c r="A12" s="2" t="s">
        <v>27</v>
      </c>
      <c r="B12" s="2">
        <v>20</v>
      </c>
      <c r="C12" s="2" t="s">
        <v>28</v>
      </c>
    </row>
    <row r="13" spans="1:22" ht="15.75" thickTop="1" thickBot="1" x14ac:dyDescent="0.3">
      <c r="C13" s="4" t="s">
        <v>28</v>
      </c>
      <c r="D13" s="4"/>
      <c r="E13" s="4"/>
      <c r="F13" s="4"/>
      <c r="G13" s="4"/>
      <c r="H13" s="4"/>
      <c r="I13" s="4"/>
      <c r="J13" s="4"/>
      <c r="K13" s="4"/>
      <c r="L13" s="4"/>
      <c r="M13" s="4"/>
      <c r="N13" s="4"/>
      <c r="O13" s="4"/>
      <c r="P13" s="4"/>
      <c r="Q13" s="4"/>
    </row>
    <row r="14" spans="1:22" ht="43.5" thickTop="1" x14ac:dyDescent="0.25">
      <c r="A14" s="5"/>
      <c r="B14" s="84" t="s">
        <v>30</v>
      </c>
      <c r="C14" s="6">
        <f>1</f>
        <v>1</v>
      </c>
      <c r="D14" s="6">
        <f>C14+1</f>
        <v>2</v>
      </c>
      <c r="E14" s="6">
        <f t="shared" ref="E14:Q14" si="0">D14+1</f>
        <v>3</v>
      </c>
      <c r="F14" s="6">
        <f t="shared" si="0"/>
        <v>4</v>
      </c>
      <c r="G14" s="6">
        <f t="shared" si="0"/>
        <v>5</v>
      </c>
      <c r="H14" s="6">
        <f t="shared" si="0"/>
        <v>6</v>
      </c>
      <c r="I14" s="6">
        <f t="shared" si="0"/>
        <v>7</v>
      </c>
      <c r="J14" s="6">
        <f t="shared" si="0"/>
        <v>8</v>
      </c>
      <c r="K14" s="6">
        <f t="shared" si="0"/>
        <v>9</v>
      </c>
      <c r="L14" s="6">
        <f t="shared" si="0"/>
        <v>10</v>
      </c>
      <c r="M14" s="6">
        <f t="shared" si="0"/>
        <v>11</v>
      </c>
      <c r="N14" s="6">
        <f t="shared" si="0"/>
        <v>12</v>
      </c>
      <c r="O14" s="6">
        <f t="shared" si="0"/>
        <v>13</v>
      </c>
      <c r="P14" s="6">
        <f t="shared" si="0"/>
        <v>14</v>
      </c>
      <c r="Q14" s="6">
        <f t="shared" si="0"/>
        <v>15</v>
      </c>
      <c r="R14" s="6">
        <f t="shared" ref="R14" si="1">Q14+1</f>
        <v>16</v>
      </c>
      <c r="S14" s="6">
        <f t="shared" ref="S14" si="2">R14+1</f>
        <v>17</v>
      </c>
      <c r="T14" s="6">
        <f t="shared" ref="T14" si="3">S14+1</f>
        <v>18</v>
      </c>
      <c r="U14" s="6">
        <f t="shared" ref="U14" si="4">T14+1</f>
        <v>19</v>
      </c>
      <c r="V14" s="6">
        <f t="shared" ref="V14" si="5">U14+1</f>
        <v>20</v>
      </c>
    </row>
    <row r="15" spans="1:22" ht="36" customHeight="1" x14ac:dyDescent="0.3">
      <c r="A15" s="7" t="s">
        <v>31</v>
      </c>
      <c r="B15" s="5"/>
      <c r="C15" s="8"/>
      <c r="D15" s="8"/>
      <c r="E15" s="8"/>
      <c r="F15" s="8"/>
      <c r="G15" s="8"/>
      <c r="H15" s="8"/>
      <c r="I15" s="8"/>
      <c r="J15" s="8"/>
      <c r="K15" s="8"/>
      <c r="L15" s="8"/>
      <c r="M15" s="8"/>
      <c r="N15" s="8"/>
      <c r="O15" s="8"/>
      <c r="P15" s="8"/>
      <c r="Q15" s="8"/>
      <c r="R15" s="8"/>
      <c r="S15" s="8"/>
      <c r="T15" s="8"/>
      <c r="U15" s="8"/>
      <c r="V15" s="8"/>
    </row>
    <row r="16" spans="1:22" ht="36" customHeight="1" x14ac:dyDescent="0.25">
      <c r="A16" s="9" t="s">
        <v>119</v>
      </c>
      <c r="B16" s="9"/>
      <c r="C16" s="152">
        <v>0.1</v>
      </c>
      <c r="D16" s="152">
        <v>0.1</v>
      </c>
      <c r="E16" s="152">
        <v>0.2</v>
      </c>
      <c r="F16" s="152">
        <v>0.3</v>
      </c>
      <c r="G16" s="152">
        <v>0.3</v>
      </c>
      <c r="H16" s="10"/>
      <c r="I16" s="10"/>
      <c r="J16" s="10"/>
      <c r="K16" s="10"/>
      <c r="L16" s="10"/>
      <c r="M16" s="10"/>
      <c r="N16" s="10"/>
      <c r="O16" s="10"/>
      <c r="P16" s="10"/>
      <c r="Q16" s="10"/>
      <c r="R16" s="10"/>
      <c r="S16" s="10"/>
      <c r="T16" s="10"/>
      <c r="U16" s="10"/>
      <c r="V16" s="10"/>
    </row>
    <row r="17" spans="1:22" ht="36" customHeight="1" x14ac:dyDescent="0.25">
      <c r="A17" s="39" t="s">
        <v>120</v>
      </c>
      <c r="B17" s="11">
        <f>SUM(C17:V17)</f>
        <v>19515830</v>
      </c>
      <c r="C17" s="12">
        <f>$B$11*C16</f>
        <v>1951583</v>
      </c>
      <c r="D17" s="12">
        <f t="shared" ref="D17:G17" si="6">$B$11*D16</f>
        <v>1951583</v>
      </c>
      <c r="E17" s="12">
        <f t="shared" si="6"/>
        <v>3903166</v>
      </c>
      <c r="F17" s="12">
        <f t="shared" si="6"/>
        <v>5854749</v>
      </c>
      <c r="G17" s="12">
        <f t="shared" si="6"/>
        <v>5854749</v>
      </c>
      <c r="H17" s="12"/>
      <c r="I17" s="12"/>
      <c r="J17" s="12"/>
      <c r="K17" s="12"/>
      <c r="L17" s="12"/>
      <c r="M17" s="12"/>
      <c r="N17" s="12"/>
      <c r="O17" s="12"/>
      <c r="P17" s="12"/>
      <c r="Q17" s="12"/>
      <c r="R17" s="12"/>
      <c r="S17" s="12"/>
      <c r="T17" s="12"/>
      <c r="U17" s="12"/>
      <c r="V17" s="12"/>
    </row>
    <row r="18" spans="1:22" ht="36" customHeight="1" x14ac:dyDescent="0.25">
      <c r="A18" s="39" t="s">
        <v>109</v>
      </c>
      <c r="B18" s="11">
        <f>SUM(C18:V18)</f>
        <v>9409500</v>
      </c>
      <c r="C18" s="12"/>
      <c r="D18" s="12"/>
      <c r="E18" s="12"/>
      <c r="F18" s="12"/>
      <c r="G18" s="12"/>
      <c r="H18" s="12">
        <f>'Details_opex_Y6-Y20'!$C$30</f>
        <v>627300</v>
      </c>
      <c r="I18" s="12">
        <f>'Details_opex_Y6-Y20'!$C$30</f>
        <v>627300</v>
      </c>
      <c r="J18" s="12">
        <f>'Details_opex_Y6-Y20'!$C$30</f>
        <v>627300</v>
      </c>
      <c r="K18" s="12">
        <f>'Details_opex_Y6-Y20'!$C$30</f>
        <v>627300</v>
      </c>
      <c r="L18" s="12">
        <f>'Details_opex_Y6-Y20'!$C$30</f>
        <v>627300</v>
      </c>
      <c r="M18" s="12">
        <f>'Details_opex_Y6-Y20'!$C$30</f>
        <v>627300</v>
      </c>
      <c r="N18" s="12">
        <f>'Details_opex_Y6-Y20'!$C$30</f>
        <v>627300</v>
      </c>
      <c r="O18" s="12">
        <f>'Details_opex_Y6-Y20'!$C$30</f>
        <v>627300</v>
      </c>
      <c r="P18" s="12">
        <f>'Details_opex_Y6-Y20'!$C$30</f>
        <v>627300</v>
      </c>
      <c r="Q18" s="12">
        <f>'Details_opex_Y6-Y20'!$C$30</f>
        <v>627300</v>
      </c>
      <c r="R18" s="12">
        <f>'Details_opex_Y6-Y20'!$C$30</f>
        <v>627300</v>
      </c>
      <c r="S18" s="12">
        <f>'Details_opex_Y6-Y20'!$C$30</f>
        <v>627300</v>
      </c>
      <c r="T18" s="12">
        <f>'Details_opex_Y6-Y20'!$C$30</f>
        <v>627300</v>
      </c>
      <c r="U18" s="12">
        <f>'Details_opex_Y6-Y20'!$C$30</f>
        <v>627300</v>
      </c>
      <c r="V18" s="12">
        <f>'Details_opex_Y6-Y20'!$C$30</f>
        <v>627300</v>
      </c>
    </row>
    <row r="19" spans="1:22" ht="36" customHeight="1" x14ac:dyDescent="0.25">
      <c r="A19" s="39" t="s">
        <v>110</v>
      </c>
      <c r="B19" s="11">
        <f>SUM(C19:V19)</f>
        <v>1110000</v>
      </c>
      <c r="C19" s="12">
        <f>'Details_opex_Y6-Y20'!D36</f>
        <v>0</v>
      </c>
      <c r="D19" s="12">
        <f>'Details_opex_Y6-Y20'!E36</f>
        <v>0</v>
      </c>
      <c r="E19" s="12">
        <f>'Details_opex_Y6-Y20'!F36</f>
        <v>0</v>
      </c>
      <c r="F19" s="12">
        <f>'Details_opex_Y6-Y20'!G36</f>
        <v>0</v>
      </c>
      <c r="G19" s="12">
        <f>'Details_opex_Y6-Y20'!H36</f>
        <v>0</v>
      </c>
      <c r="H19" s="12">
        <f>'Details_opex_Y6-Y20'!I36</f>
        <v>0</v>
      </c>
      <c r="I19" s="12">
        <f>'Details_opex_Y6-Y20'!J36</f>
        <v>60000</v>
      </c>
      <c r="J19" s="12">
        <f>'Details_opex_Y6-Y20'!K36</f>
        <v>0</v>
      </c>
      <c r="K19" s="12">
        <f>'Details_opex_Y6-Y20'!L36</f>
        <v>0</v>
      </c>
      <c r="L19" s="12">
        <f>'Details_opex_Y6-Y20'!M36</f>
        <v>270000</v>
      </c>
      <c r="M19" s="12">
        <f>'Details_opex_Y6-Y20'!N36</f>
        <v>0</v>
      </c>
      <c r="N19" s="12">
        <f>'Details_opex_Y6-Y20'!O36</f>
        <v>120000</v>
      </c>
      <c r="O19" s="12">
        <f>'Details_opex_Y6-Y20'!P36</f>
        <v>0</v>
      </c>
      <c r="P19" s="12">
        <f>'Details_opex_Y6-Y20'!Q36</f>
        <v>60000</v>
      </c>
      <c r="Q19" s="12">
        <f>'Details_opex_Y6-Y20'!R36</f>
        <v>150000</v>
      </c>
      <c r="R19" s="12">
        <f>'Details_opex_Y6-Y20'!S36</f>
        <v>0</v>
      </c>
      <c r="S19" s="12">
        <f>'Details_opex_Y6-Y20'!T36</f>
        <v>0</v>
      </c>
      <c r="T19" s="12">
        <f>'Details_opex_Y6-Y20'!U36</f>
        <v>0</v>
      </c>
      <c r="U19" s="12">
        <f>'Details_opex_Y6-Y20'!V36</f>
        <v>0</v>
      </c>
      <c r="V19" s="12">
        <f>'Details_opex_Y6-Y20'!W36</f>
        <v>450000</v>
      </c>
    </row>
    <row r="20" spans="1:22" ht="36" customHeight="1" x14ac:dyDescent="0.25">
      <c r="A20" s="13" t="s">
        <v>121</v>
      </c>
      <c r="B20" s="11">
        <f t="shared" ref="B20" si="7">SUM(C20:V20)</f>
        <v>30035330</v>
      </c>
      <c r="C20" s="12">
        <f>SUM(C17:C19)</f>
        <v>1951583</v>
      </c>
      <c r="D20" s="12">
        <f t="shared" ref="D20:V20" si="8">SUM(D17:D19)</f>
        <v>1951583</v>
      </c>
      <c r="E20" s="12">
        <f t="shared" si="8"/>
        <v>3903166</v>
      </c>
      <c r="F20" s="12">
        <f t="shared" si="8"/>
        <v>5854749</v>
      </c>
      <c r="G20" s="12">
        <f t="shared" si="8"/>
        <v>5854749</v>
      </c>
      <c r="H20" s="12">
        <f t="shared" si="8"/>
        <v>627300</v>
      </c>
      <c r="I20" s="12">
        <f t="shared" si="8"/>
        <v>687300</v>
      </c>
      <c r="J20" s="12">
        <f t="shared" si="8"/>
        <v>627300</v>
      </c>
      <c r="K20" s="12">
        <f t="shared" si="8"/>
        <v>627300</v>
      </c>
      <c r="L20" s="12">
        <f t="shared" si="8"/>
        <v>897300</v>
      </c>
      <c r="M20" s="12">
        <f t="shared" si="8"/>
        <v>627300</v>
      </c>
      <c r="N20" s="12">
        <f t="shared" si="8"/>
        <v>747300</v>
      </c>
      <c r="O20" s="12">
        <f t="shared" si="8"/>
        <v>627300</v>
      </c>
      <c r="P20" s="12">
        <f t="shared" si="8"/>
        <v>687300</v>
      </c>
      <c r="Q20" s="12">
        <f t="shared" si="8"/>
        <v>777300</v>
      </c>
      <c r="R20" s="12">
        <f t="shared" si="8"/>
        <v>627300</v>
      </c>
      <c r="S20" s="12">
        <f t="shared" si="8"/>
        <v>627300</v>
      </c>
      <c r="T20" s="12">
        <f t="shared" si="8"/>
        <v>627300</v>
      </c>
      <c r="U20" s="12">
        <f t="shared" si="8"/>
        <v>627300</v>
      </c>
      <c r="V20" s="12">
        <f t="shared" si="8"/>
        <v>1077300</v>
      </c>
    </row>
    <row r="21" spans="1:22" ht="36" customHeight="1" x14ac:dyDescent="0.25">
      <c r="A21" s="15" t="s">
        <v>122</v>
      </c>
      <c r="B21" s="11"/>
      <c r="C21" s="14"/>
      <c r="D21" s="14"/>
      <c r="E21" s="14"/>
      <c r="F21" s="14"/>
      <c r="G21" s="14"/>
      <c r="H21" s="14"/>
      <c r="I21" s="14"/>
      <c r="J21" s="14"/>
      <c r="K21" s="14"/>
      <c r="L21" s="14"/>
      <c r="M21" s="14"/>
      <c r="N21" s="14"/>
      <c r="O21" s="14"/>
      <c r="P21" s="14"/>
      <c r="Q21" s="14"/>
      <c r="R21" s="14"/>
      <c r="S21" s="14"/>
      <c r="T21" s="14"/>
      <c r="U21" s="14"/>
      <c r="V21" s="14"/>
    </row>
    <row r="22" spans="1:22" ht="36" customHeight="1" x14ac:dyDescent="0.25">
      <c r="A22" s="16" t="s">
        <v>123</v>
      </c>
      <c r="B22" s="11">
        <f>SUM(C22:Q22)</f>
        <v>493241.59756366833</v>
      </c>
      <c r="C22" s="14">
        <f>'Inputs data'!$B$97*C16</f>
        <v>4484.0145233060757</v>
      </c>
      <c r="D22" s="14">
        <f>'Inputs data'!$B$97*D16</f>
        <v>4484.0145233060757</v>
      </c>
      <c r="E22" s="14">
        <f>'Inputs data'!$B$97*E16</f>
        <v>8968.0290466121514</v>
      </c>
      <c r="F22" s="14">
        <f>'Inputs data'!$B$97*F16</f>
        <v>13452.043569918227</v>
      </c>
      <c r="G22" s="14">
        <f>'Inputs data'!$B$97*G16</f>
        <v>13452.043569918227</v>
      </c>
      <c r="H22" s="14">
        <f>'Inputs data'!$B$97</f>
        <v>44840.145233060757</v>
      </c>
      <c r="I22" s="14">
        <f>'Inputs data'!$B$97</f>
        <v>44840.145233060757</v>
      </c>
      <c r="J22" s="14">
        <f>'Inputs data'!$B$97</f>
        <v>44840.145233060757</v>
      </c>
      <c r="K22" s="14">
        <f>'Inputs data'!$B$97</f>
        <v>44840.145233060757</v>
      </c>
      <c r="L22" s="14">
        <f>'Inputs data'!$B$97</f>
        <v>44840.145233060757</v>
      </c>
      <c r="M22" s="14">
        <f>'Inputs data'!$B$97</f>
        <v>44840.145233060757</v>
      </c>
      <c r="N22" s="14">
        <f>'Inputs data'!$B$97</f>
        <v>44840.145233060757</v>
      </c>
      <c r="O22" s="14">
        <f>'Inputs data'!$B$97</f>
        <v>44840.145233060757</v>
      </c>
      <c r="P22" s="14">
        <f>'Inputs data'!$B$97</f>
        <v>44840.145233060757</v>
      </c>
      <c r="Q22" s="14">
        <f>'Inputs data'!$B$97</f>
        <v>44840.145233060757</v>
      </c>
      <c r="R22" s="14">
        <f>'Inputs data'!$B$97</f>
        <v>44840.145233060757</v>
      </c>
      <c r="S22" s="14">
        <f>'Inputs data'!$B$97</f>
        <v>44840.145233060757</v>
      </c>
      <c r="T22" s="14">
        <f>'Inputs data'!$B$97</f>
        <v>44840.145233060757</v>
      </c>
      <c r="U22" s="14">
        <f>'Inputs data'!$B$97</f>
        <v>44840.145233060757</v>
      </c>
      <c r="V22" s="14">
        <f>'Inputs data'!$B$97</f>
        <v>44840.145233060757</v>
      </c>
    </row>
    <row r="23" spans="1:22" ht="36" customHeight="1" x14ac:dyDescent="0.25">
      <c r="A23" s="16" t="s">
        <v>124</v>
      </c>
      <c r="B23" s="11">
        <f t="shared" ref="B23:B30" si="9">SUM(C23:Q23)</f>
        <v>7586942.5054525323</v>
      </c>
      <c r="C23" s="14">
        <f>'Inputs data'!$B$101*C16</f>
        <v>52294.369193555831</v>
      </c>
      <c r="D23" s="14">
        <f>'Inputs data'!$B$101*(1+'Inputs data'!$B$25)*D16</f>
        <v>53918.97377193431</v>
      </c>
      <c r="E23" s="14">
        <f>'Inputs data'!$B$101*(1+'Inputs data'!$B$25)^(D14)*E16</f>
        <v>111188.09835368651</v>
      </c>
      <c r="F23" s="14">
        <f>'Inputs data'!$B$101*(1+'Inputs data'!$B$25)^(E14)*F16</f>
        <v>171963.49008515576</v>
      </c>
      <c r="G23" s="14">
        <f>'Inputs data'!$B$101*(1+'Inputs data'!$B$25)^(F14)*G16</f>
        <v>177305.798972605</v>
      </c>
      <c r="H23" s="14">
        <f>'Inputs data'!$B$101*(1+'Inputs data'!$B$25)^(G14)</f>
        <v>609380.24952750443</v>
      </c>
      <c r="I23" s="14">
        <f>'Inputs data'!$B$101*(1+'Inputs data'!$B$25)^(H14)</f>
        <v>628311.57920262741</v>
      </c>
      <c r="J23" s="14">
        <f>'Inputs data'!$B$101*(1+'Inputs data'!$B$25)^(I14)</f>
        <v>647831.03959505889</v>
      </c>
      <c r="K23" s="14">
        <f>'Inputs data'!$B$101*(1+'Inputs data'!$B$25)^(J14)</f>
        <v>667956.90188524814</v>
      </c>
      <c r="L23" s="14">
        <f>'Inputs data'!$B$101*(1+'Inputs data'!$B$25)^(K14)</f>
        <v>688708.0048758164</v>
      </c>
      <c r="M23" s="14">
        <f>'Inputs data'!$B$101*(1+'Inputs data'!$B$25)^(L14)</f>
        <v>710103.77262560755</v>
      </c>
      <c r="N23" s="14">
        <f>'Inputs data'!$B$101*(1+'Inputs data'!$B$25)^(M14)</f>
        <v>732164.23263156856</v>
      </c>
      <c r="O23" s="14">
        <f>'Inputs data'!$B$101*(1+'Inputs data'!$B$25)^(N14)</f>
        <v>754910.03457547619</v>
      </c>
      <c r="P23" s="14">
        <f>'Inputs data'!$B$101*(1+'Inputs data'!$B$25)^(O14)</f>
        <v>778362.46965306206</v>
      </c>
      <c r="Q23" s="14">
        <f>'Inputs data'!$B$101*(1+'Inputs data'!$B$25)^(P14)</f>
        <v>802543.49050362373</v>
      </c>
      <c r="R23" s="14">
        <f>'Inputs data'!$B$101*(1+'Inputs data'!$B$25)^(Q14)</f>
        <v>827475.73175878171</v>
      </c>
      <c r="S23" s="14">
        <f>'Inputs data'!$B$101*(1+'Inputs data'!$B$25)^(R14)</f>
        <v>853182.53122961358</v>
      </c>
      <c r="T23" s="14">
        <f>'Inputs data'!$B$101*(1+'Inputs data'!$B$25)^(S14)</f>
        <v>879687.95175200084</v>
      </c>
      <c r="U23" s="14">
        <f>'Inputs data'!$B$101*(1+'Inputs data'!$B$25)^(T14)</f>
        <v>907016.80371063203</v>
      </c>
      <c r="V23" s="14">
        <f>'Inputs data'!$B$101*(1+'Inputs data'!$B$25)^(U14)</f>
        <v>935194.66826275073</v>
      </c>
    </row>
    <row r="24" spans="1:22" ht="36" customHeight="1" x14ac:dyDescent="0.25">
      <c r="A24" s="16" t="s">
        <v>125</v>
      </c>
      <c r="B24" s="11">
        <f t="shared" si="9"/>
        <v>5300090.5821514186</v>
      </c>
      <c r="C24" s="14">
        <f>'Inputs data'!$B$108*C16</f>
        <v>40889.888900099322</v>
      </c>
      <c r="D24" s="14">
        <f>'Inputs data'!$B$108*(1+'Inputs data'!$B$25)^(C14)*D16</f>
        <v>42160.19585170655</v>
      </c>
      <c r="E24" s="14">
        <f>'Inputs data'!$B$108*(1+'Inputs data'!$B$25)^(D14)*E16</f>
        <v>86939.933664135548</v>
      </c>
      <c r="F24" s="14">
        <f>'Inputs data'!$B$108*(1+'Inputs data'!$B$25)^(E14)*F16</f>
        <v>134461.28355482372</v>
      </c>
      <c r="G24" s="14">
        <f>'Inputs data'!$B$108*(1+'Inputs data'!$B$25)^(F14)*G16</f>
        <v>138638.52902592372</v>
      </c>
      <c r="H24" s="14">
        <f>'Inputs data'!$B$108*(1+'Inputs data'!$B$25)</f>
        <v>421601.95851706545</v>
      </c>
      <c r="I24" s="14">
        <f>H24*(1+'Inputs data'!$B$25)</f>
        <v>434699.66832067777</v>
      </c>
      <c r="J24" s="14">
        <f>I24*(1+'Inputs data'!$B$25)</f>
        <v>448204.27851607918</v>
      </c>
      <c r="K24" s="14">
        <f>J24*(1+'Inputs data'!$B$25)</f>
        <v>462128.43008641258</v>
      </c>
      <c r="L24" s="14">
        <f>K24*(1+'Inputs data'!$B$25)</f>
        <v>476485.15672630025</v>
      </c>
      <c r="M24" s="14">
        <f>L24*(1+'Inputs data'!$B$25)</f>
        <v>491287.89704202674</v>
      </c>
      <c r="N24" s="14">
        <f>M24*(1+'Inputs data'!$B$25)</f>
        <v>506550.50713073905</v>
      </c>
      <c r="O24" s="14">
        <f>N24*(1+'Inputs data'!$B$25)</f>
        <v>522287.27355043899</v>
      </c>
      <c r="P24" s="14">
        <f>O24*(1+'Inputs data'!$B$25)</f>
        <v>538512.92669290805</v>
      </c>
      <c r="Q24" s="14">
        <f>P24*(1+'Inputs data'!$B$25)</f>
        <v>555242.65457208292</v>
      </c>
      <c r="R24" s="14">
        <f>Q24*(1+'Inputs data'!$B$25)</f>
        <v>572492.11704078759</v>
      </c>
      <c r="S24" s="14">
        <f>R24*(1+'Inputs data'!$B$25)</f>
        <v>590277.46044913039</v>
      </c>
      <c r="T24" s="14">
        <f>S24*(1+'Inputs data'!$B$25)</f>
        <v>608615.33275828627</v>
      </c>
      <c r="U24" s="14">
        <f>T24*(1+'Inputs data'!$B$25)</f>
        <v>627522.89912381186</v>
      </c>
      <c r="V24" s="14">
        <f>U24*(1+'Inputs data'!$B$25)</f>
        <v>647017.8579630804</v>
      </c>
    </row>
    <row r="25" spans="1:22" ht="36" customHeight="1" x14ac:dyDescent="0.25">
      <c r="A25" s="16" t="s">
        <v>126</v>
      </c>
      <c r="B25" s="11">
        <f t="shared" si="9"/>
        <v>2951148.9592850823</v>
      </c>
      <c r="C25" s="14">
        <f>'Inputs data'!$B$99*C16</f>
        <v>25663.571718749998</v>
      </c>
      <c r="D25" s="14">
        <f>'Inputs data'!$B$99*(1+'Inputs data'!$B$72)^(C14)*D16</f>
        <v>25791.889577343747</v>
      </c>
      <c r="E25" s="14">
        <f>'Inputs data'!$B$99*(1+'Inputs data'!$B$72)^(D14)*E16</f>
        <v>51841.698050460924</v>
      </c>
      <c r="F25" s="14">
        <f>'Inputs data'!$B$99*(1+'Inputs data'!$B$72)^(E14)*F16</f>
        <v>78151.359811069822</v>
      </c>
      <c r="G25" s="14">
        <f>'Inputs data'!$B$99*(1+'Inputs data'!$B$72)^(F14)*G16</f>
        <v>78542.116610125144</v>
      </c>
      <c r="H25" s="14">
        <f>'Inputs data'!$B$99*(1+'Inputs data'!$B$72)^(G14)</f>
        <v>263116.09064391925</v>
      </c>
      <c r="I25" s="14">
        <f>H25*(1+'Inputs data'!$B$72)</f>
        <v>264431.67109713884</v>
      </c>
      <c r="J25" s="14">
        <f>I25*(1+'Inputs data'!$B$72)</f>
        <v>265753.82945262449</v>
      </c>
      <c r="K25" s="14">
        <f>J25*(1+'Inputs data'!$B$72)</f>
        <v>267082.59859988757</v>
      </c>
      <c r="L25" s="14">
        <f>K25*(1+'Inputs data'!$B$72)</f>
        <v>268418.01159288699</v>
      </c>
      <c r="M25" s="14">
        <f>L25*(1+'Inputs data'!$B$72)</f>
        <v>269760.10165085137</v>
      </c>
      <c r="N25" s="14">
        <f>M25*(1+'Inputs data'!$B$72)</f>
        <v>271108.90215910558</v>
      </c>
      <c r="O25" s="14">
        <f>N25*(1+'Inputs data'!$B$72)</f>
        <v>272464.44666990108</v>
      </c>
      <c r="P25" s="14">
        <f>O25*(1+'Inputs data'!$B$72)</f>
        <v>273826.76890325057</v>
      </c>
      <c r="Q25" s="14">
        <f>P25*(1+'Inputs data'!$B$72)</f>
        <v>275195.90274776681</v>
      </c>
      <c r="R25" s="14">
        <f>Q25*(1+'Inputs data'!$B$72)</f>
        <v>276571.88226150564</v>
      </c>
      <c r="S25" s="14">
        <f>R25*(1+'Inputs data'!$B$72)</f>
        <v>277954.74167281314</v>
      </c>
      <c r="T25" s="14">
        <f>S25*(1+'Inputs data'!$B$72)</f>
        <v>279344.51538117719</v>
      </c>
      <c r="U25" s="14">
        <f>T25*(1+'Inputs data'!$B$72)</f>
        <v>280741.23795808305</v>
      </c>
      <c r="V25" s="14">
        <f>U25*(1+'Inputs data'!$B$72)</f>
        <v>282144.94414787344</v>
      </c>
    </row>
    <row r="26" spans="1:22" ht="36" customHeight="1" x14ac:dyDescent="0.25">
      <c r="A26" s="16" t="s">
        <v>127</v>
      </c>
      <c r="B26" s="11">
        <f t="shared" si="9"/>
        <v>62825.625</v>
      </c>
      <c r="C26" s="14">
        <f>'Inputs data'!$B$103</f>
        <v>4188.375</v>
      </c>
      <c r="D26" s="14">
        <f>'Inputs data'!$B$103</f>
        <v>4188.375</v>
      </c>
      <c r="E26" s="14">
        <f>'Inputs data'!$B$103</f>
        <v>4188.375</v>
      </c>
      <c r="F26" s="14">
        <f>'Inputs data'!$B$103</f>
        <v>4188.375</v>
      </c>
      <c r="G26" s="14">
        <f>'Inputs data'!$B$103</f>
        <v>4188.375</v>
      </c>
      <c r="H26" s="14">
        <f>'Inputs data'!$B$103</f>
        <v>4188.375</v>
      </c>
      <c r="I26" s="14">
        <f>'Inputs data'!$B$103</f>
        <v>4188.375</v>
      </c>
      <c r="J26" s="14">
        <f>'Inputs data'!$B$103</f>
        <v>4188.375</v>
      </c>
      <c r="K26" s="14">
        <f>'Inputs data'!$B$103</f>
        <v>4188.375</v>
      </c>
      <c r="L26" s="14">
        <f>'Inputs data'!$B$103</f>
        <v>4188.375</v>
      </c>
      <c r="M26" s="14">
        <f>'Inputs data'!$B$103</f>
        <v>4188.375</v>
      </c>
      <c r="N26" s="14">
        <f>'Inputs data'!$B$103</f>
        <v>4188.375</v>
      </c>
      <c r="O26" s="14">
        <f>'Inputs data'!$B$103</f>
        <v>4188.375</v>
      </c>
      <c r="P26" s="14">
        <f>'Inputs data'!$B$103</f>
        <v>4188.375</v>
      </c>
      <c r="Q26" s="14">
        <f>'Inputs data'!$B$103</f>
        <v>4188.375</v>
      </c>
      <c r="R26" s="14">
        <f>'Inputs data'!$B$103</f>
        <v>4188.375</v>
      </c>
      <c r="S26" s="14">
        <f>'Inputs data'!$B$103</f>
        <v>4188.375</v>
      </c>
      <c r="T26" s="14">
        <f>'Inputs data'!$B$103</f>
        <v>4188.375</v>
      </c>
      <c r="U26" s="14">
        <f>'Inputs data'!$B$103</f>
        <v>4188.375</v>
      </c>
      <c r="V26" s="14">
        <f>'Inputs data'!$B$103</f>
        <v>4188.375</v>
      </c>
    </row>
    <row r="27" spans="1:22" ht="36" customHeight="1" x14ac:dyDescent="0.25">
      <c r="A27" s="16" t="s">
        <v>128</v>
      </c>
      <c r="B27" s="11">
        <f t="shared" si="9"/>
        <v>10435.076261903669</v>
      </c>
      <c r="C27" s="14">
        <f>'Inputs data'!$B$104*'Inputs data'!$B$29*C16</f>
        <v>94.864329653669728</v>
      </c>
      <c r="D27" s="14">
        <f>'Inputs data'!$B$104*'Inputs data'!$B$29*D16</f>
        <v>94.864329653669728</v>
      </c>
      <c r="E27" s="14">
        <f>'Inputs data'!$B$104*'Inputs data'!$B$29*E16</f>
        <v>189.72865930733946</v>
      </c>
      <c r="F27" s="14">
        <f>'Inputs data'!$B$104*'Inputs data'!$B$29*F16</f>
        <v>284.59298896100915</v>
      </c>
      <c r="G27" s="14">
        <f>'Inputs data'!$B$104*'Inputs data'!$B$29*G16</f>
        <v>284.59298896100915</v>
      </c>
      <c r="H27" s="14">
        <f>'Inputs data'!$B$104*'Inputs data'!$B$29</f>
        <v>948.64329653669722</v>
      </c>
      <c r="I27" s="14">
        <f>'Inputs data'!$B$104*'Inputs data'!$B$29</f>
        <v>948.64329653669722</v>
      </c>
      <c r="J27" s="14">
        <f>'Inputs data'!$B$104*'Inputs data'!$B$29</f>
        <v>948.64329653669722</v>
      </c>
      <c r="K27" s="14">
        <f>'Inputs data'!$B$104*'Inputs data'!$B$29</f>
        <v>948.64329653669722</v>
      </c>
      <c r="L27" s="14">
        <f>'Inputs data'!$B$104*'Inputs data'!$B$29</f>
        <v>948.64329653669722</v>
      </c>
      <c r="M27" s="14">
        <f>'Inputs data'!$B$104*'Inputs data'!$B$29</f>
        <v>948.64329653669722</v>
      </c>
      <c r="N27" s="14">
        <f>'Inputs data'!$B$104*'Inputs data'!$B$29</f>
        <v>948.64329653669722</v>
      </c>
      <c r="O27" s="14">
        <f>'Inputs data'!$B$104*'Inputs data'!$B$29</f>
        <v>948.64329653669722</v>
      </c>
      <c r="P27" s="14">
        <f>'Inputs data'!$B$104*'Inputs data'!$B$29</f>
        <v>948.64329653669722</v>
      </c>
      <c r="Q27" s="14">
        <f>'Inputs data'!$B$104*'Inputs data'!$B$29</f>
        <v>948.64329653669722</v>
      </c>
      <c r="R27" s="14">
        <f>'Inputs data'!$B$104*'Inputs data'!$B$29</f>
        <v>948.64329653669722</v>
      </c>
      <c r="S27" s="14">
        <f>'Inputs data'!$B$104*'Inputs data'!$B$29</f>
        <v>948.64329653669722</v>
      </c>
      <c r="T27" s="14">
        <f>'Inputs data'!$B$104*'Inputs data'!$B$29</f>
        <v>948.64329653669722</v>
      </c>
      <c r="U27" s="14">
        <f>'Inputs data'!$B$104*'Inputs data'!$B$29</f>
        <v>948.64329653669722</v>
      </c>
      <c r="V27" s="14">
        <f>'Inputs data'!$B$104*'Inputs data'!$B$29</f>
        <v>948.64329653669722</v>
      </c>
    </row>
    <row r="28" spans="1:22" ht="36" customHeight="1" x14ac:dyDescent="0.25">
      <c r="A28" s="16" t="s">
        <v>129</v>
      </c>
      <c r="B28" s="11">
        <f t="shared" si="9"/>
        <v>19123532.819692306</v>
      </c>
      <c r="C28" s="14">
        <f>'Inputs data'!$B$102*C16</f>
        <v>147536.93738894697</v>
      </c>
      <c r="D28" s="14">
        <f>'Inputs data'!$B$102*(1+'Inputs data'!$B$25)^(C14)*D16</f>
        <v>152120.39804940289</v>
      </c>
      <c r="E28" s="14">
        <f>'Inputs data'!$B$102*(1+'Inputs data'!$B$25)^(D14)*E16</f>
        <v>313692.50185401243</v>
      </c>
      <c r="F28" s="14">
        <f>'Inputs data'!$B$102*(1+'Inputs data'!$B$25)^(E14)*F16</f>
        <v>485156.7589614382</v>
      </c>
      <c r="G28" s="14">
        <f>'Inputs data'!$B$102*(1+'Inputs data'!$B$25)^(F14)*G16</f>
        <v>500228.89586632588</v>
      </c>
      <c r="H28" s="14">
        <f>'Inputs data'!$B$102*(1+'Inputs data'!$B$25)</f>
        <v>1521203.9804940289</v>
      </c>
      <c r="I28" s="14">
        <f>H28*(1+'Inputs data'!$B$25)</f>
        <v>1568462.5092700622</v>
      </c>
      <c r="J28" s="14">
        <f>I28*(1+'Inputs data'!$B$25)</f>
        <v>1617189.1965381275</v>
      </c>
      <c r="K28" s="14">
        <f>J28*(1+'Inputs data'!$B$25)</f>
        <v>1667429.6528877532</v>
      </c>
      <c r="L28" s="14">
        <f>K28*(1+'Inputs data'!$B$25)</f>
        <v>1719230.9058712064</v>
      </c>
      <c r="M28" s="14">
        <f>L28*(1+'Inputs data'!$B$25)</f>
        <v>1772641.4440236071</v>
      </c>
      <c r="N28" s="14">
        <f>M28*(1+'Inputs data'!$B$25)</f>
        <v>1827711.2622505964</v>
      </c>
      <c r="O28" s="14">
        <f>N28*(1+'Inputs data'!$B$25)</f>
        <v>1884491.9086260409</v>
      </c>
      <c r="P28" s="14">
        <f>O28*(1+'Inputs data'!$B$25)</f>
        <v>1943036.5326435792</v>
      </c>
      <c r="Q28" s="14">
        <f>P28*(1+'Inputs data'!$B$25)</f>
        <v>2003399.9349671777</v>
      </c>
      <c r="R28" s="14">
        <f>Q28*(1+'Inputs data'!$B$25)</f>
        <v>2065638.6187272621</v>
      </c>
      <c r="S28" s="14">
        <f>R28*(1+'Inputs data'!$B$25)</f>
        <v>2129810.8424104429</v>
      </c>
      <c r="T28" s="14">
        <f>S28*(1+'Inputs data'!$B$25)</f>
        <v>2195976.6743923402</v>
      </c>
      <c r="U28" s="14">
        <f>T28*(1+'Inputs data'!$B$25)</f>
        <v>2264198.049164555</v>
      </c>
      <c r="V28" s="14">
        <f>U28*(1+'Inputs data'!$B$25)</f>
        <v>2334538.8253084165</v>
      </c>
    </row>
    <row r="29" spans="1:22" ht="36" customHeight="1" x14ac:dyDescent="0.25">
      <c r="A29" s="16" t="s">
        <v>130</v>
      </c>
      <c r="B29" s="11">
        <f t="shared" si="9"/>
        <v>145364.59569767438</v>
      </c>
      <c r="C29" s="14">
        <f>'Inputs data'!$B$105*C16</f>
        <v>1321.4963245243125</v>
      </c>
      <c r="D29" s="14">
        <f>'Inputs data'!$B$105*D16</f>
        <v>1321.4963245243125</v>
      </c>
      <c r="E29" s="14">
        <f>'Inputs data'!$B$105*E16</f>
        <v>2642.992649048625</v>
      </c>
      <c r="F29" s="14">
        <f>'Inputs data'!$B$105*F16</f>
        <v>3964.4889735729375</v>
      </c>
      <c r="G29" s="14">
        <f>'Inputs data'!$B$105*G16</f>
        <v>3964.4889735729375</v>
      </c>
      <c r="H29" s="14">
        <f>'Inputs data'!$B$105</f>
        <v>13214.963245243125</v>
      </c>
      <c r="I29" s="14">
        <f>'Inputs data'!$B$105</f>
        <v>13214.963245243125</v>
      </c>
      <c r="J29" s="14">
        <f>'Inputs data'!$B$105</f>
        <v>13214.963245243125</v>
      </c>
      <c r="K29" s="14">
        <f>'Inputs data'!$B$105</f>
        <v>13214.963245243125</v>
      </c>
      <c r="L29" s="14">
        <f>'Inputs data'!$B$105</f>
        <v>13214.963245243125</v>
      </c>
      <c r="M29" s="14">
        <f>'Inputs data'!$B$105</f>
        <v>13214.963245243125</v>
      </c>
      <c r="N29" s="14">
        <f>'Inputs data'!$B$105</f>
        <v>13214.963245243125</v>
      </c>
      <c r="O29" s="14">
        <f>'Inputs data'!$B$105</f>
        <v>13214.963245243125</v>
      </c>
      <c r="P29" s="14">
        <f>'Inputs data'!$B$105</f>
        <v>13214.963245243125</v>
      </c>
      <c r="Q29" s="14">
        <f>'Inputs data'!$B$105</f>
        <v>13214.963245243125</v>
      </c>
      <c r="R29" s="14">
        <f>'Inputs data'!$B$105</f>
        <v>13214.963245243125</v>
      </c>
      <c r="S29" s="14">
        <f>'Inputs data'!$B$105</f>
        <v>13214.963245243125</v>
      </c>
      <c r="T29" s="14">
        <f>'Inputs data'!$B$105</f>
        <v>13214.963245243125</v>
      </c>
      <c r="U29" s="14">
        <f>'Inputs data'!$B$105</f>
        <v>13214.963245243125</v>
      </c>
      <c r="V29" s="14">
        <f>'Inputs data'!$B$105</f>
        <v>13214.963245243125</v>
      </c>
    </row>
    <row r="30" spans="1:22" ht="36" customHeight="1" x14ac:dyDescent="0.25">
      <c r="A30" s="17" t="s">
        <v>131</v>
      </c>
      <c r="B30" s="11">
        <f t="shared" si="9"/>
        <v>35673581.761104584</v>
      </c>
      <c r="C30" s="14">
        <f>SUM(C22:C29)</f>
        <v>276473.51737883617</v>
      </c>
      <c r="D30" s="14">
        <f>SUM(D22:D29)</f>
        <v>284080.20742787153</v>
      </c>
      <c r="E30" s="14">
        <f t="shared" ref="E30:Q30" si="10">SUM(E22:E29)</f>
        <v>579651.35727726342</v>
      </c>
      <c r="F30" s="14">
        <f t="shared" si="10"/>
        <v>891622.39294493967</v>
      </c>
      <c r="G30" s="14">
        <f t="shared" si="10"/>
        <v>916604.84100743209</v>
      </c>
      <c r="H30" s="14">
        <f t="shared" si="10"/>
        <v>2878494.4059573589</v>
      </c>
      <c r="I30" s="14">
        <f t="shared" si="10"/>
        <v>2959097.5546653471</v>
      </c>
      <c r="J30" s="14">
        <f t="shared" si="10"/>
        <v>3042170.4708767305</v>
      </c>
      <c r="K30" s="14">
        <f t="shared" si="10"/>
        <v>3127789.7102341424</v>
      </c>
      <c r="L30" s="14">
        <f t="shared" si="10"/>
        <v>3216034.2058410509</v>
      </c>
      <c r="M30" s="14">
        <f t="shared" si="10"/>
        <v>3306985.3421169338</v>
      </c>
      <c r="N30" s="14">
        <f t="shared" si="10"/>
        <v>3400727.0309468503</v>
      </c>
      <c r="O30" s="14">
        <f t="shared" si="10"/>
        <v>3497345.7901966977</v>
      </c>
      <c r="P30" s="14">
        <f t="shared" si="10"/>
        <v>3596930.8246676405</v>
      </c>
      <c r="Q30" s="14">
        <f t="shared" si="10"/>
        <v>3699574.1095654923</v>
      </c>
      <c r="R30" s="14">
        <f t="shared" ref="R30:V30" si="11">SUM(R22:R29)</f>
        <v>3805370.4765631775</v>
      </c>
      <c r="S30" s="14">
        <f t="shared" si="11"/>
        <v>3914417.7025368409</v>
      </c>
      <c r="T30" s="14">
        <f t="shared" si="11"/>
        <v>4026816.6010586456</v>
      </c>
      <c r="U30" s="14">
        <f t="shared" si="11"/>
        <v>4142671.1167319226</v>
      </c>
      <c r="V30" s="14">
        <f t="shared" si="11"/>
        <v>4262088.4224569611</v>
      </c>
    </row>
    <row r="31" spans="1:22" ht="36" customHeight="1" x14ac:dyDescent="0.25">
      <c r="A31" s="9" t="s">
        <v>113</v>
      </c>
      <c r="B31" s="11">
        <f>SUM(C31:Q31)</f>
        <v>9224751.7611045875</v>
      </c>
      <c r="C31" s="14">
        <f>C30-C20</f>
        <v>-1675109.4826211638</v>
      </c>
      <c r="D31" s="14">
        <f>D30-D20</f>
        <v>-1667502.7925721286</v>
      </c>
      <c r="E31" s="14">
        <f>E30-E20</f>
        <v>-3323514.6427227366</v>
      </c>
      <c r="F31" s="14">
        <f>F30-F20</f>
        <v>-4963126.6070550606</v>
      </c>
      <c r="G31" s="14">
        <f>G30-G20</f>
        <v>-4938144.158992568</v>
      </c>
      <c r="H31" s="14">
        <f t="shared" ref="H31:Q31" si="12">H30-H20</f>
        <v>2251194.4059573589</v>
      </c>
      <c r="I31" s="14">
        <f t="shared" si="12"/>
        <v>2271797.5546653471</v>
      </c>
      <c r="J31" s="14">
        <f t="shared" si="12"/>
        <v>2414870.4708767305</v>
      </c>
      <c r="K31" s="14">
        <f t="shared" si="12"/>
        <v>2500489.7102341424</v>
      </c>
      <c r="L31" s="14">
        <f t="shared" si="12"/>
        <v>2318734.2058410509</v>
      </c>
      <c r="M31" s="14">
        <f t="shared" si="12"/>
        <v>2679685.3421169338</v>
      </c>
      <c r="N31" s="14">
        <f t="shared" si="12"/>
        <v>2653427.0309468503</v>
      </c>
      <c r="O31" s="14">
        <f t="shared" si="12"/>
        <v>2870045.7901966977</v>
      </c>
      <c r="P31" s="14">
        <f t="shared" si="12"/>
        <v>2909630.8246676405</v>
      </c>
      <c r="Q31" s="14">
        <f t="shared" si="12"/>
        <v>2922274.1095654923</v>
      </c>
      <c r="R31" s="14">
        <f t="shared" ref="R31:V31" si="13">R30-R20</f>
        <v>3178070.4765631775</v>
      </c>
      <c r="S31" s="14">
        <f t="shared" si="13"/>
        <v>3287117.7025368409</v>
      </c>
      <c r="T31" s="14">
        <f t="shared" si="13"/>
        <v>3399516.6010586456</v>
      </c>
      <c r="U31" s="14">
        <f t="shared" si="13"/>
        <v>3515371.1167319226</v>
      </c>
      <c r="V31" s="14">
        <f t="shared" si="13"/>
        <v>3184788.4224569611</v>
      </c>
    </row>
    <row r="32" spans="1:22" ht="36" customHeight="1" x14ac:dyDescent="0.25">
      <c r="A32" s="51" t="s">
        <v>47</v>
      </c>
      <c r="B32" s="52"/>
      <c r="C32" s="53">
        <f>C31</f>
        <v>-1675109.4826211638</v>
      </c>
      <c r="D32" s="53">
        <f>D31+C32</f>
        <v>-3342612.2751932926</v>
      </c>
      <c r="E32" s="53">
        <f>E31+D32</f>
        <v>-6666126.9179160297</v>
      </c>
      <c r="F32" s="53">
        <f t="shared" ref="F32:Q32" si="14">F31+E32</f>
        <v>-11629253.52497109</v>
      </c>
      <c r="G32" s="53">
        <f t="shared" si="14"/>
        <v>-16567397.683963658</v>
      </c>
      <c r="H32" s="53">
        <f t="shared" si="14"/>
        <v>-14316203.2780063</v>
      </c>
      <c r="I32" s="53">
        <f t="shared" si="14"/>
        <v>-12044405.723340953</v>
      </c>
      <c r="J32" s="53">
        <f t="shared" si="14"/>
        <v>-9629535.2524642218</v>
      </c>
      <c r="K32" s="53">
        <f t="shared" si="14"/>
        <v>-7129045.542230079</v>
      </c>
      <c r="L32" s="53">
        <f t="shared" si="14"/>
        <v>-4810311.3363890275</v>
      </c>
      <c r="M32" s="53">
        <f t="shared" si="14"/>
        <v>-2130625.9942720938</v>
      </c>
      <c r="N32" s="53">
        <f t="shared" si="14"/>
        <v>522801.03667475656</v>
      </c>
      <c r="O32" s="53">
        <f>O31+N32</f>
        <v>3392846.8268714543</v>
      </c>
      <c r="P32" s="53">
        <f>P31+O32</f>
        <v>6302477.6515390947</v>
      </c>
      <c r="Q32" s="53">
        <f t="shared" si="14"/>
        <v>9224751.7611045875</v>
      </c>
      <c r="R32" s="53">
        <f t="shared" ref="R32" si="15">R31+Q32</f>
        <v>12402822.237667765</v>
      </c>
      <c r="S32" s="53">
        <f t="shared" ref="S32" si="16">S31+R32</f>
        <v>15689939.940204605</v>
      </c>
      <c r="T32" s="53">
        <f t="shared" ref="T32" si="17">T31+S32</f>
        <v>19089456.541263252</v>
      </c>
      <c r="U32" s="53">
        <f t="shared" ref="U32" si="18">U31+T32</f>
        <v>22604827.657995176</v>
      </c>
      <c r="V32" s="53">
        <f t="shared" ref="V32" si="19">V31+U32</f>
        <v>25789616.080452137</v>
      </c>
    </row>
    <row r="35" spans="1:3" x14ac:dyDescent="0.25">
      <c r="A35" s="18" t="s">
        <v>50</v>
      </c>
      <c r="B35" s="19">
        <f>'Inputs data'!B14</f>
        <v>0.06</v>
      </c>
      <c r="C35" s="20"/>
    </row>
    <row r="36" spans="1:3" x14ac:dyDescent="0.25">
      <c r="A36" s="1" t="s">
        <v>51</v>
      </c>
      <c r="B36" s="72" cm="1">
        <f t="array" ref="B36">INDEX(C14:V14, MATCH(TRUE, C32:V32&gt;0,0))</f>
        <v>12</v>
      </c>
      <c r="C36" s="20"/>
    </row>
    <row r="37" spans="1:3" x14ac:dyDescent="0.25">
      <c r="A37" s="18" t="s">
        <v>52</v>
      </c>
      <c r="B37" s="21">
        <f>NPV($B$35,C31:V31)</f>
        <v>6311466.1477836538</v>
      </c>
      <c r="C37" s="22"/>
    </row>
    <row r="38" spans="1:3" x14ac:dyDescent="0.25">
      <c r="A38" s="18" t="s">
        <v>53</v>
      </c>
      <c r="B38" s="23">
        <f>IRR(C31:V31)</f>
        <v>0.10806921475236186</v>
      </c>
      <c r="C38" s="20"/>
    </row>
    <row r="39" spans="1:3" x14ac:dyDescent="0.25">
      <c r="A39" s="1" t="s">
        <v>56</v>
      </c>
      <c r="B39" s="277">
        <f>NPV(B35,C30:V30)/NPV(B35,C20:V20)</f>
        <v>1.3019822622332586</v>
      </c>
    </row>
  </sheetData>
  <mergeCells count="1">
    <mergeCell ref="A7:Q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D666-B42A-41E0-A40B-3174303ADAFD}">
  <dimension ref="A1:V37"/>
  <sheetViews>
    <sheetView topLeftCell="A14" zoomScale="114" zoomScaleNormal="115" workbookViewId="0">
      <selection activeCell="D23" sqref="D23"/>
    </sheetView>
  </sheetViews>
  <sheetFormatPr baseColWidth="10" defaultColWidth="10.85546875" defaultRowHeight="12" x14ac:dyDescent="0.2"/>
  <cols>
    <col min="1" max="1" width="56.7109375" style="24" customWidth="1"/>
    <col min="2" max="2" width="17" style="24" customWidth="1"/>
    <col min="3" max="3" width="14.42578125" style="24" customWidth="1"/>
    <col min="4" max="4" width="14.42578125" style="24" bestFit="1" customWidth="1"/>
    <col min="5" max="5" width="18" style="24" customWidth="1"/>
    <col min="6" max="8" width="14.42578125" style="24" bestFit="1" customWidth="1"/>
    <col min="9" max="9" width="13.42578125" style="24" customWidth="1"/>
    <col min="10" max="13" width="13.42578125" style="24" bestFit="1" customWidth="1"/>
    <col min="14" max="14" width="13.42578125" style="24" customWidth="1"/>
    <col min="15" max="15" width="13.140625" style="24" customWidth="1"/>
    <col min="16" max="16" width="13.85546875" style="24" customWidth="1"/>
    <col min="17" max="22" width="13.140625" style="24" customWidth="1"/>
    <col min="23" max="16384" width="10.85546875" style="24"/>
  </cols>
  <sheetData>
    <row r="1" spans="1:22" s="47" customFormat="1" ht="18" customHeight="1" x14ac:dyDescent="0.35">
      <c r="A1" s="115"/>
    </row>
    <row r="2" spans="1:22" s="47" customFormat="1" ht="18" customHeight="1" x14ac:dyDescent="0.35">
      <c r="A2" s="115"/>
    </row>
    <row r="3" spans="1:22" s="47" customFormat="1" ht="20.25" x14ac:dyDescent="0.35">
      <c r="A3" s="115" t="s">
        <v>0</v>
      </c>
    </row>
    <row r="4" spans="1:22" s="47" customFormat="1" ht="16.7" customHeight="1" x14ac:dyDescent="0.35">
      <c r="A4" s="115"/>
    </row>
    <row r="5" spans="1:22" s="25" customFormat="1" ht="3.6" customHeight="1" x14ac:dyDescent="0.2"/>
    <row r="6" spans="1:22" ht="6" customHeight="1" x14ac:dyDescent="0.2"/>
    <row r="7" spans="1:22" ht="27.6" customHeight="1" x14ac:dyDescent="0.2">
      <c r="A7" s="309" t="s">
        <v>132</v>
      </c>
      <c r="B7" s="309"/>
      <c r="C7" s="309"/>
      <c r="D7" s="309"/>
      <c r="E7" s="309"/>
      <c r="F7" s="309"/>
      <c r="G7" s="309"/>
      <c r="H7" s="309"/>
      <c r="I7" s="309"/>
      <c r="J7" s="309"/>
      <c r="K7" s="309"/>
      <c r="L7" s="309"/>
      <c r="M7" s="309"/>
      <c r="N7" s="309"/>
      <c r="O7" s="309"/>
      <c r="P7" s="309"/>
      <c r="Q7" s="309"/>
    </row>
    <row r="10" spans="1:22" x14ac:dyDescent="0.2">
      <c r="C10" s="24" t="s">
        <v>116</v>
      </c>
    </row>
    <row r="11" spans="1:22" ht="22.5" customHeight="1" x14ac:dyDescent="0.2">
      <c r="A11" s="48" t="s">
        <v>133</v>
      </c>
      <c r="B11" s="26">
        <f>'Inputs data'!B119</f>
        <v>8959778</v>
      </c>
      <c r="C11" s="24" t="s">
        <v>118</v>
      </c>
    </row>
    <row r="12" spans="1:22" ht="12.75" thickBot="1" x14ac:dyDescent="0.25">
      <c r="A12" s="24" t="s">
        <v>27</v>
      </c>
      <c r="B12" s="24">
        <v>20</v>
      </c>
      <c r="C12" s="24" t="s">
        <v>28</v>
      </c>
    </row>
    <row r="13" spans="1:22" ht="13.5" thickTop="1" thickBot="1" x14ac:dyDescent="0.25">
      <c r="C13" s="27" t="s">
        <v>28</v>
      </c>
      <c r="D13" s="27"/>
      <c r="E13" s="27"/>
      <c r="F13" s="27"/>
      <c r="G13" s="27"/>
      <c r="H13" s="27"/>
      <c r="I13" s="27"/>
      <c r="J13" s="27"/>
      <c r="K13" s="27"/>
      <c r="L13" s="27"/>
      <c r="M13" s="27"/>
      <c r="N13" s="27"/>
      <c r="O13" s="27"/>
      <c r="P13" s="27"/>
      <c r="Q13" s="27"/>
    </row>
    <row r="14" spans="1:22" ht="33" customHeight="1" thickTop="1" x14ac:dyDescent="0.2">
      <c r="A14" s="28"/>
      <c r="B14" s="83" t="s">
        <v>30</v>
      </c>
      <c r="C14" s="29">
        <f>1</f>
        <v>1</v>
      </c>
      <c r="D14" s="29">
        <f>C14+1</f>
        <v>2</v>
      </c>
      <c r="E14" s="29">
        <f t="shared" ref="E14:P14" si="0">D14+1</f>
        <v>3</v>
      </c>
      <c r="F14" s="29">
        <f t="shared" si="0"/>
        <v>4</v>
      </c>
      <c r="G14" s="29">
        <f t="shared" si="0"/>
        <v>5</v>
      </c>
      <c r="H14" s="29">
        <f t="shared" si="0"/>
        <v>6</v>
      </c>
      <c r="I14" s="29">
        <f t="shared" si="0"/>
        <v>7</v>
      </c>
      <c r="J14" s="29">
        <f t="shared" si="0"/>
        <v>8</v>
      </c>
      <c r="K14" s="29">
        <f t="shared" si="0"/>
        <v>9</v>
      </c>
      <c r="L14" s="29">
        <f t="shared" si="0"/>
        <v>10</v>
      </c>
      <c r="M14" s="29">
        <f t="shared" si="0"/>
        <v>11</v>
      </c>
      <c r="N14" s="29">
        <f t="shared" si="0"/>
        <v>12</v>
      </c>
      <c r="O14" s="29">
        <f t="shared" si="0"/>
        <v>13</v>
      </c>
      <c r="P14" s="29">
        <f t="shared" si="0"/>
        <v>14</v>
      </c>
      <c r="Q14" s="29">
        <f>P14+1</f>
        <v>15</v>
      </c>
      <c r="R14" s="29">
        <f t="shared" ref="R14" si="1">Q14+1</f>
        <v>16</v>
      </c>
      <c r="S14" s="29">
        <f t="shared" ref="S14" si="2">R14+1</f>
        <v>17</v>
      </c>
      <c r="T14" s="29">
        <f t="shared" ref="T14" si="3">S14+1</f>
        <v>18</v>
      </c>
      <c r="U14" s="29">
        <f t="shared" ref="U14" si="4">T14+1</f>
        <v>19</v>
      </c>
      <c r="V14" s="29">
        <f t="shared" ref="V14" si="5">U14+1</f>
        <v>20</v>
      </c>
    </row>
    <row r="15" spans="1:22" x14ac:dyDescent="0.2">
      <c r="A15" s="30" t="s">
        <v>31</v>
      </c>
      <c r="B15" s="28"/>
      <c r="C15" s="31"/>
      <c r="D15" s="31"/>
      <c r="E15" s="31"/>
      <c r="F15" s="31"/>
      <c r="G15" s="31"/>
      <c r="H15" s="31"/>
      <c r="I15" s="31"/>
      <c r="J15" s="31"/>
      <c r="K15" s="31"/>
      <c r="L15" s="31"/>
      <c r="M15" s="31"/>
      <c r="N15" s="31"/>
      <c r="O15" s="31"/>
      <c r="P15" s="31"/>
      <c r="Q15" s="31"/>
      <c r="R15" s="31"/>
      <c r="S15" s="31"/>
      <c r="T15" s="31"/>
      <c r="U15" s="31"/>
      <c r="V15" s="31"/>
    </row>
    <row r="16" spans="1:22" ht="24.6" customHeight="1" x14ac:dyDescent="0.2">
      <c r="A16" s="39" t="s">
        <v>119</v>
      </c>
      <c r="B16" s="39"/>
      <c r="C16" s="152">
        <v>0.1</v>
      </c>
      <c r="D16" s="152">
        <v>0.1</v>
      </c>
      <c r="E16" s="152">
        <v>0.2</v>
      </c>
      <c r="F16" s="152">
        <v>0.3</v>
      </c>
      <c r="G16" s="152">
        <v>0.3</v>
      </c>
      <c r="H16" s="40"/>
      <c r="I16" s="40"/>
      <c r="J16" s="40"/>
      <c r="K16" s="40"/>
      <c r="L16" s="40"/>
      <c r="M16" s="40"/>
      <c r="N16" s="40"/>
      <c r="O16" s="40"/>
      <c r="P16" s="40"/>
      <c r="Q16" s="40"/>
      <c r="R16" s="40"/>
      <c r="S16" s="40"/>
      <c r="T16" s="40"/>
      <c r="U16" s="40"/>
      <c r="V16" s="40"/>
    </row>
    <row r="17" spans="1:22" ht="24.6" customHeight="1" x14ac:dyDescent="0.2">
      <c r="A17" s="39" t="s">
        <v>120</v>
      </c>
      <c r="B17" s="41">
        <f>SUM(C17:V17)</f>
        <v>8959778</v>
      </c>
      <c r="C17" s="41">
        <f>$B$11*C16</f>
        <v>895977.8</v>
      </c>
      <c r="D17" s="41">
        <f t="shared" ref="D17:G17" si="6">$B$11*D16</f>
        <v>895977.8</v>
      </c>
      <c r="E17" s="41">
        <f t="shared" si="6"/>
        <v>1791955.6</v>
      </c>
      <c r="F17" s="41">
        <f t="shared" si="6"/>
        <v>2687933.4</v>
      </c>
      <c r="G17" s="41">
        <f t="shared" si="6"/>
        <v>2687933.4</v>
      </c>
      <c r="H17" s="41"/>
      <c r="I17" s="41"/>
      <c r="J17" s="41"/>
      <c r="K17" s="41"/>
      <c r="L17" s="41"/>
      <c r="M17" s="41"/>
      <c r="N17" s="41"/>
      <c r="O17" s="41"/>
      <c r="P17" s="41"/>
      <c r="Q17" s="41"/>
      <c r="R17" s="41"/>
      <c r="S17" s="41"/>
      <c r="T17" s="41"/>
      <c r="U17" s="41"/>
      <c r="V17" s="41"/>
    </row>
    <row r="18" spans="1:22" ht="24.6" customHeight="1" x14ac:dyDescent="0.2">
      <c r="A18" s="39" t="s">
        <v>109</v>
      </c>
      <c r="B18" s="41">
        <f>SUM(C18:V18)</f>
        <v>705000</v>
      </c>
      <c r="C18" s="41"/>
      <c r="D18" s="41"/>
      <c r="E18" s="41"/>
      <c r="F18" s="41"/>
      <c r="G18" s="41"/>
      <c r="H18" s="41">
        <f>'Details_opex_Y6-Y20'!$C$31</f>
        <v>47000</v>
      </c>
      <c r="I18" s="41">
        <f>'Details_opex_Y6-Y20'!$C$31</f>
        <v>47000</v>
      </c>
      <c r="J18" s="41">
        <f>'Details_opex_Y6-Y20'!$C$31</f>
        <v>47000</v>
      </c>
      <c r="K18" s="41">
        <f>'Details_opex_Y6-Y20'!$C$31</f>
        <v>47000</v>
      </c>
      <c r="L18" s="41">
        <f>'Details_opex_Y6-Y20'!$C$31</f>
        <v>47000</v>
      </c>
      <c r="M18" s="41">
        <f>'Details_opex_Y6-Y20'!$C$31</f>
        <v>47000</v>
      </c>
      <c r="N18" s="41">
        <f>'Details_opex_Y6-Y20'!$C$31</f>
        <v>47000</v>
      </c>
      <c r="O18" s="41">
        <f>'Details_opex_Y6-Y20'!$C$31</f>
        <v>47000</v>
      </c>
      <c r="P18" s="41">
        <f>'Details_opex_Y6-Y20'!$C$31</f>
        <v>47000</v>
      </c>
      <c r="Q18" s="41">
        <f>'Details_opex_Y6-Y20'!$C$31</f>
        <v>47000</v>
      </c>
      <c r="R18" s="41">
        <f>'Details_opex_Y6-Y20'!$C$31</f>
        <v>47000</v>
      </c>
      <c r="S18" s="41">
        <f>'Details_opex_Y6-Y20'!$C$31</f>
        <v>47000</v>
      </c>
      <c r="T18" s="41">
        <f>'Details_opex_Y6-Y20'!$C$31</f>
        <v>47000</v>
      </c>
      <c r="U18" s="41">
        <f>'Details_opex_Y6-Y20'!$C$31</f>
        <v>47000</v>
      </c>
      <c r="V18" s="41">
        <f>'Details_opex_Y6-Y20'!$C$31</f>
        <v>47000</v>
      </c>
    </row>
    <row r="19" spans="1:22" ht="24.6" customHeight="1" x14ac:dyDescent="0.2">
      <c r="A19" s="39" t="s">
        <v>110</v>
      </c>
      <c r="B19" s="41">
        <f>SUM(C19:V19)</f>
        <v>600000</v>
      </c>
      <c r="C19" s="41">
        <f>'Details_opex_Y6-Y20'!D37</f>
        <v>0</v>
      </c>
      <c r="D19" s="41">
        <f>'Details_opex_Y6-Y20'!E37</f>
        <v>0</v>
      </c>
      <c r="E19" s="41">
        <f>'Details_opex_Y6-Y20'!F37</f>
        <v>0</v>
      </c>
      <c r="F19" s="41">
        <f>'Details_opex_Y6-Y20'!G37</f>
        <v>0</v>
      </c>
      <c r="G19" s="41">
        <f>'Details_opex_Y6-Y20'!H37</f>
        <v>0</v>
      </c>
      <c r="H19" s="41">
        <f>'Details_opex_Y6-Y20'!I37</f>
        <v>0</v>
      </c>
      <c r="I19" s="41">
        <f>'Details_opex_Y6-Y20'!J37</f>
        <v>0</v>
      </c>
      <c r="J19" s="41">
        <f>'Details_opex_Y6-Y20'!K37</f>
        <v>0</v>
      </c>
      <c r="K19" s="41">
        <f>'Details_opex_Y6-Y20'!L37</f>
        <v>0</v>
      </c>
      <c r="L19" s="41">
        <f>'Details_opex_Y6-Y20'!M37</f>
        <v>300000</v>
      </c>
      <c r="M19" s="41">
        <f>'Details_opex_Y6-Y20'!N37</f>
        <v>0</v>
      </c>
      <c r="N19" s="41">
        <f>'Details_opex_Y6-Y20'!O37</f>
        <v>0</v>
      </c>
      <c r="O19" s="41">
        <f>'Details_opex_Y6-Y20'!P37</f>
        <v>0</v>
      </c>
      <c r="P19" s="41">
        <f>'Details_opex_Y6-Y20'!Q37</f>
        <v>0</v>
      </c>
      <c r="Q19" s="41">
        <f>'Details_opex_Y6-Y20'!R37</f>
        <v>0</v>
      </c>
      <c r="R19" s="41">
        <f>'Details_opex_Y6-Y20'!S37</f>
        <v>0</v>
      </c>
      <c r="S19" s="41">
        <f>'Details_opex_Y6-Y20'!T37</f>
        <v>0</v>
      </c>
      <c r="T19" s="41">
        <f>'Details_opex_Y6-Y20'!U37</f>
        <v>0</v>
      </c>
      <c r="U19" s="41">
        <f>'Details_opex_Y6-Y20'!V37</f>
        <v>0</v>
      </c>
      <c r="V19" s="41">
        <f>'Details_opex_Y6-Y20'!W37</f>
        <v>300000</v>
      </c>
    </row>
    <row r="20" spans="1:22" ht="24.6" customHeight="1" x14ac:dyDescent="0.2">
      <c r="A20" s="42" t="s">
        <v>121</v>
      </c>
      <c r="B20" s="41">
        <f>SUM(C20:V20)</f>
        <v>10264778</v>
      </c>
      <c r="C20" s="41">
        <f>SUM(C17:C19)</f>
        <v>895977.8</v>
      </c>
      <c r="D20" s="41">
        <f t="shared" ref="D20:V20" si="7">SUM(D17:D19)</f>
        <v>895977.8</v>
      </c>
      <c r="E20" s="41">
        <f t="shared" si="7"/>
        <v>1791955.6</v>
      </c>
      <c r="F20" s="41">
        <f t="shared" si="7"/>
        <v>2687933.4</v>
      </c>
      <c r="G20" s="41">
        <f t="shared" si="7"/>
        <v>2687933.4</v>
      </c>
      <c r="H20" s="41">
        <f t="shared" si="7"/>
        <v>47000</v>
      </c>
      <c r="I20" s="41">
        <f t="shared" si="7"/>
        <v>47000</v>
      </c>
      <c r="J20" s="41">
        <f t="shared" si="7"/>
        <v>47000</v>
      </c>
      <c r="K20" s="41">
        <f t="shared" si="7"/>
        <v>47000</v>
      </c>
      <c r="L20" s="41">
        <f t="shared" si="7"/>
        <v>347000</v>
      </c>
      <c r="M20" s="41">
        <f t="shared" si="7"/>
        <v>47000</v>
      </c>
      <c r="N20" s="41">
        <f t="shared" si="7"/>
        <v>47000</v>
      </c>
      <c r="O20" s="41">
        <f t="shared" si="7"/>
        <v>47000</v>
      </c>
      <c r="P20" s="41">
        <f t="shared" si="7"/>
        <v>47000</v>
      </c>
      <c r="Q20" s="41">
        <f t="shared" si="7"/>
        <v>47000</v>
      </c>
      <c r="R20" s="41">
        <f t="shared" si="7"/>
        <v>47000</v>
      </c>
      <c r="S20" s="41">
        <f t="shared" si="7"/>
        <v>47000</v>
      </c>
      <c r="T20" s="41">
        <f t="shared" si="7"/>
        <v>47000</v>
      </c>
      <c r="U20" s="41">
        <f t="shared" si="7"/>
        <v>47000</v>
      </c>
      <c r="V20" s="41">
        <f t="shared" si="7"/>
        <v>347000</v>
      </c>
    </row>
    <row r="21" spans="1:22" ht="24.6" customHeight="1" x14ac:dyDescent="0.2">
      <c r="A21" s="39"/>
      <c r="B21" s="41"/>
      <c r="C21" s="43"/>
      <c r="D21" s="43"/>
      <c r="E21" s="43"/>
      <c r="F21" s="43"/>
      <c r="G21" s="43"/>
      <c r="H21" s="43"/>
      <c r="I21" s="43"/>
      <c r="J21" s="43"/>
      <c r="K21" s="43"/>
      <c r="L21" s="43"/>
      <c r="M21" s="43"/>
      <c r="N21" s="43"/>
      <c r="O21" s="43"/>
      <c r="P21" s="43"/>
      <c r="Q21" s="43"/>
      <c r="R21" s="43"/>
      <c r="S21" s="43"/>
      <c r="T21" s="43"/>
      <c r="U21" s="43"/>
      <c r="V21" s="43"/>
    </row>
    <row r="22" spans="1:22" ht="24.6" customHeight="1" x14ac:dyDescent="0.2">
      <c r="A22" s="44" t="s">
        <v>122</v>
      </c>
      <c r="B22" s="41"/>
      <c r="C22" s="43"/>
      <c r="D22" s="43"/>
      <c r="E22" s="43"/>
      <c r="F22" s="43"/>
      <c r="G22" s="43"/>
      <c r="H22" s="43"/>
      <c r="I22" s="43"/>
      <c r="J22" s="43"/>
      <c r="K22" s="43"/>
      <c r="L22" s="43"/>
      <c r="M22" s="43"/>
      <c r="N22" s="43"/>
      <c r="O22" s="43"/>
      <c r="P22" s="43"/>
      <c r="Q22" s="43"/>
      <c r="R22" s="43"/>
      <c r="S22" s="43"/>
      <c r="T22" s="43"/>
      <c r="U22" s="43"/>
      <c r="V22" s="43"/>
    </row>
    <row r="23" spans="1:22" ht="24.6" customHeight="1" x14ac:dyDescent="0.2">
      <c r="A23" s="45" t="s">
        <v>134</v>
      </c>
      <c r="B23" s="41">
        <f>SUM(C23:Q23)</f>
        <v>18922137.494051818</v>
      </c>
      <c r="C23" s="43">
        <f>'Inputs data'!$B$133*C16</f>
        <v>172019.43176410746</v>
      </c>
      <c r="D23" s="43">
        <f>'Inputs data'!$B$133*D16</f>
        <v>172019.43176410746</v>
      </c>
      <c r="E23" s="43">
        <f>'Inputs data'!$B$133*E16</f>
        <v>344038.86352821492</v>
      </c>
      <c r="F23" s="43">
        <f>'Inputs data'!$B$133*F16</f>
        <v>516058.29529232235</v>
      </c>
      <c r="G23" s="43">
        <f>'Inputs data'!$B$133*G16</f>
        <v>516058.29529232235</v>
      </c>
      <c r="H23" s="43">
        <f>'Inputs data'!$B$133</f>
        <v>1720194.3176410745</v>
      </c>
      <c r="I23" s="43">
        <f>'Inputs data'!$B$133</f>
        <v>1720194.3176410745</v>
      </c>
      <c r="J23" s="43">
        <f>'Inputs data'!$B$133</f>
        <v>1720194.3176410745</v>
      </c>
      <c r="K23" s="43">
        <f>'Inputs data'!$B$133</f>
        <v>1720194.3176410745</v>
      </c>
      <c r="L23" s="43">
        <f>'Inputs data'!$B$133</f>
        <v>1720194.3176410745</v>
      </c>
      <c r="M23" s="43">
        <f>'Inputs data'!$B$133</f>
        <v>1720194.3176410745</v>
      </c>
      <c r="N23" s="43">
        <f>'Inputs data'!$B$133</f>
        <v>1720194.3176410745</v>
      </c>
      <c r="O23" s="43">
        <f>'Inputs data'!$B$133</f>
        <v>1720194.3176410745</v>
      </c>
      <c r="P23" s="43">
        <f>'Inputs data'!$B$133</f>
        <v>1720194.3176410745</v>
      </c>
      <c r="Q23" s="43">
        <f>'Inputs data'!$B$133</f>
        <v>1720194.3176410745</v>
      </c>
      <c r="R23" s="43">
        <f>'Inputs data'!$B$133</f>
        <v>1720194.3176410745</v>
      </c>
      <c r="S23" s="43">
        <f>'Inputs data'!$B$133</f>
        <v>1720194.3176410745</v>
      </c>
      <c r="T23" s="43">
        <f>'Inputs data'!$B$133</f>
        <v>1720194.3176410745</v>
      </c>
      <c r="U23" s="43">
        <f>'Inputs data'!$B$133</f>
        <v>1720194.3176410745</v>
      </c>
      <c r="V23" s="43">
        <f>'Inputs data'!$B$133</f>
        <v>1720194.3176410745</v>
      </c>
    </row>
    <row r="24" spans="1:22" ht="24.6" customHeight="1" x14ac:dyDescent="0.2">
      <c r="A24" s="45" t="s">
        <v>135</v>
      </c>
      <c r="B24" s="41">
        <f>SUM(C24:Q24)</f>
        <v>159554.90927749319</v>
      </c>
      <c r="C24" s="43">
        <f>'Inputs data'!$B$131*C16</f>
        <v>1236.5628750000001</v>
      </c>
      <c r="D24" s="43">
        <f>'Inputs data'!$B$131*D16</f>
        <v>1236.5628750000001</v>
      </c>
      <c r="E24" s="43">
        <f>'Inputs data'!$B$131*(1+'Inputs data'!$B$25)*E16</f>
        <v>2549.9571847857328</v>
      </c>
      <c r="F24" s="43">
        <f>'Inputs data'!$B$131*(1+'Inputs data'!$B$25)*F16</f>
        <v>3824.9357771785985</v>
      </c>
      <c r="G24" s="43">
        <f>'Inputs data'!$B$131*(1+'Inputs data'!$B$25)*G16</f>
        <v>3824.9357771785985</v>
      </c>
      <c r="H24" s="43">
        <f>'Inputs data'!$B$131*(1+'Inputs data'!$B$25)</f>
        <v>12749.785923928663</v>
      </c>
      <c r="I24" s="43">
        <f>H24*(1+'Inputs data'!$B$25)</f>
        <v>13145.877528145058</v>
      </c>
      <c r="J24" s="43">
        <f>I24*(1+'Inputs data'!$B$25)</f>
        <v>13554.274323983242</v>
      </c>
      <c r="K24" s="43">
        <f>J24*(1+'Inputs data'!$B$25)</f>
        <v>13975.358591045298</v>
      </c>
      <c r="L24" s="43">
        <f>K24*(1+'Inputs data'!$B$25)</f>
        <v>14409.524485033959</v>
      </c>
      <c r="M24" s="43">
        <f>L24*(1+'Inputs data'!$B$25)</f>
        <v>14857.178406701834</v>
      </c>
      <c r="N24" s="43">
        <f>M24*(1+'Inputs data'!$B$25)</f>
        <v>15318.739382262624</v>
      </c>
      <c r="O24" s="43">
        <f>N24*(1+'Inputs data'!$B$25)</f>
        <v>15794.639455620376</v>
      </c>
      <c r="P24" s="43">
        <f>O24*(1+'Inputs data'!$B$25)</f>
        <v>16285.324092783956</v>
      </c>
      <c r="Q24" s="43">
        <f>P24*(1+'Inputs data'!$B$25)</f>
        <v>16791.252598845265</v>
      </c>
      <c r="R24" s="43">
        <f>Q24*(1+'Inputs data'!$B$25)</f>
        <v>17312.898547911522</v>
      </c>
      <c r="S24" s="43">
        <f>R24*(1+'Inputs data'!$B$25)</f>
        <v>17850.750226394055</v>
      </c>
      <c r="T24" s="43">
        <f>S24*(1+'Inputs data'!$B$25)</f>
        <v>18405.311090068535</v>
      </c>
      <c r="U24" s="43">
        <f>T24*(1+'Inputs data'!$B$25)</f>
        <v>18977.100235334488</v>
      </c>
      <c r="V24" s="43">
        <f>U24*(1+'Inputs data'!$B$25)</f>
        <v>19566.652885115203</v>
      </c>
    </row>
    <row r="25" spans="1:22" ht="24.6" customHeight="1" x14ac:dyDescent="0.2">
      <c r="A25" s="46" t="s">
        <v>131</v>
      </c>
      <c r="B25" s="41">
        <f>SUM(C25:Q25)</f>
        <v>19081692.403329313</v>
      </c>
      <c r="C25" s="43">
        <f>SUM(C23:C24)</f>
        <v>173255.99463910746</v>
      </c>
      <c r="D25" s="43">
        <f t="shared" ref="D25:Q25" si="8">SUM(D23:D24)</f>
        <v>173255.99463910746</v>
      </c>
      <c r="E25" s="43">
        <f t="shared" si="8"/>
        <v>346588.82071300066</v>
      </c>
      <c r="F25" s="43">
        <f t="shared" si="8"/>
        <v>519883.23106950097</v>
      </c>
      <c r="G25" s="43">
        <f t="shared" si="8"/>
        <v>519883.23106950097</v>
      </c>
      <c r="H25" s="43">
        <f t="shared" si="8"/>
        <v>1732944.1035650033</v>
      </c>
      <c r="I25" s="43">
        <f t="shared" si="8"/>
        <v>1733340.1951692195</v>
      </c>
      <c r="J25" s="43">
        <f t="shared" si="8"/>
        <v>1733748.5919650579</v>
      </c>
      <c r="K25" s="43">
        <f t="shared" si="8"/>
        <v>1734169.6762321198</v>
      </c>
      <c r="L25" s="43">
        <f t="shared" si="8"/>
        <v>1734603.8421261085</v>
      </c>
      <c r="M25" s="43">
        <f t="shared" si="8"/>
        <v>1735051.4960477764</v>
      </c>
      <c r="N25" s="43">
        <f t="shared" si="8"/>
        <v>1735513.0570233371</v>
      </c>
      <c r="O25" s="43">
        <f t="shared" si="8"/>
        <v>1735988.957096695</v>
      </c>
      <c r="P25" s="43">
        <f t="shared" si="8"/>
        <v>1736479.6417338585</v>
      </c>
      <c r="Q25" s="43">
        <f t="shared" si="8"/>
        <v>1736985.5702399197</v>
      </c>
      <c r="R25" s="43">
        <f t="shared" ref="R25:V25" si="9">SUM(R23:R24)</f>
        <v>1737507.2161889861</v>
      </c>
      <c r="S25" s="43">
        <f t="shared" si="9"/>
        <v>1738045.0678674686</v>
      </c>
      <c r="T25" s="43">
        <f t="shared" si="9"/>
        <v>1738599.628731143</v>
      </c>
      <c r="U25" s="43">
        <f t="shared" si="9"/>
        <v>1739171.4178764091</v>
      </c>
      <c r="V25" s="43">
        <f t="shared" si="9"/>
        <v>1739760.9705261898</v>
      </c>
    </row>
    <row r="26" spans="1:22" ht="24.6" customHeight="1" x14ac:dyDescent="0.2">
      <c r="A26" s="39" t="s">
        <v>113</v>
      </c>
      <c r="B26" s="41">
        <f>SUM(C26:Q26)</f>
        <v>9351914.4033293147</v>
      </c>
      <c r="C26" s="43">
        <f>C25-C20</f>
        <v>-722721.80536089255</v>
      </c>
      <c r="D26" s="43">
        <f t="shared" ref="D26:Q26" si="10">D25-D20</f>
        <v>-722721.80536089255</v>
      </c>
      <c r="E26" s="43">
        <f t="shared" si="10"/>
        <v>-1445366.7792869995</v>
      </c>
      <c r="F26" s="43">
        <f t="shared" si="10"/>
        <v>-2168050.1689304989</v>
      </c>
      <c r="G26" s="43">
        <f t="shared" si="10"/>
        <v>-2168050.1689304989</v>
      </c>
      <c r="H26" s="43">
        <f t="shared" si="10"/>
        <v>1685944.1035650033</v>
      </c>
      <c r="I26" s="43">
        <f t="shared" si="10"/>
        <v>1686340.1951692195</v>
      </c>
      <c r="J26" s="43">
        <f t="shared" si="10"/>
        <v>1686748.5919650579</v>
      </c>
      <c r="K26" s="43">
        <f t="shared" si="10"/>
        <v>1687169.6762321198</v>
      </c>
      <c r="L26" s="43">
        <f t="shared" si="10"/>
        <v>1387603.8421261085</v>
      </c>
      <c r="M26" s="43">
        <f t="shared" si="10"/>
        <v>1688051.4960477764</v>
      </c>
      <c r="N26" s="43">
        <f t="shared" si="10"/>
        <v>1688513.0570233371</v>
      </c>
      <c r="O26" s="43">
        <f t="shared" si="10"/>
        <v>1688988.957096695</v>
      </c>
      <c r="P26" s="43">
        <f t="shared" si="10"/>
        <v>1689479.6417338585</v>
      </c>
      <c r="Q26" s="43">
        <f t="shared" si="10"/>
        <v>1689985.5702399197</v>
      </c>
      <c r="R26" s="43">
        <f t="shared" ref="R26:V26" si="11">R25-R20</f>
        <v>1690507.2161889861</v>
      </c>
      <c r="S26" s="43">
        <f t="shared" si="11"/>
        <v>1691045.0678674686</v>
      </c>
      <c r="T26" s="43">
        <f t="shared" si="11"/>
        <v>1691599.628731143</v>
      </c>
      <c r="U26" s="43">
        <f t="shared" si="11"/>
        <v>1692171.4178764091</v>
      </c>
      <c r="V26" s="43">
        <f t="shared" si="11"/>
        <v>1392760.9705261898</v>
      </c>
    </row>
    <row r="27" spans="1:22" ht="24.6" customHeight="1" x14ac:dyDescent="0.2">
      <c r="A27" s="55" t="s">
        <v>47</v>
      </c>
      <c r="B27" s="41"/>
      <c r="C27" s="56">
        <f>C26</f>
        <v>-722721.80536089255</v>
      </c>
      <c r="D27" s="56">
        <f>D26+C27</f>
        <v>-1445443.6107217851</v>
      </c>
      <c r="E27" s="56">
        <f>E26+D27</f>
        <v>-2890810.3900087848</v>
      </c>
      <c r="F27" s="56">
        <f t="shared" ref="F27:N27" si="12">F26+E27</f>
        <v>-5058860.5589392837</v>
      </c>
      <c r="G27" s="56">
        <f t="shared" si="12"/>
        <v>-7226910.7278697826</v>
      </c>
      <c r="H27" s="56">
        <f t="shared" si="12"/>
        <v>-5540966.6243047789</v>
      </c>
      <c r="I27" s="56">
        <f t="shared" si="12"/>
        <v>-3854626.4291355591</v>
      </c>
      <c r="J27" s="56">
        <f t="shared" si="12"/>
        <v>-2167877.8371705012</v>
      </c>
      <c r="K27" s="56">
        <f t="shared" si="12"/>
        <v>-480708.16093838145</v>
      </c>
      <c r="L27" s="56">
        <f t="shared" si="12"/>
        <v>906895.68118772702</v>
      </c>
      <c r="M27" s="56">
        <f t="shared" si="12"/>
        <v>2594947.1772355037</v>
      </c>
      <c r="N27" s="56">
        <f t="shared" si="12"/>
        <v>4283460.2342588408</v>
      </c>
      <c r="O27" s="56">
        <f>O26+N27</f>
        <v>5972449.1913555358</v>
      </c>
      <c r="P27" s="56">
        <f>P26+O27</f>
        <v>7661928.8330893945</v>
      </c>
      <c r="Q27" s="56">
        <f>Q26+P27</f>
        <v>9351914.4033293147</v>
      </c>
      <c r="R27" s="56">
        <f t="shared" ref="R27" si="13">R26+Q27</f>
        <v>11042421.619518301</v>
      </c>
      <c r="S27" s="56">
        <f t="shared" ref="S27" si="14">S26+R27</f>
        <v>12733466.68738577</v>
      </c>
      <c r="T27" s="56">
        <f t="shared" ref="T27" si="15">T26+S27</f>
        <v>14425066.316116912</v>
      </c>
      <c r="U27" s="56">
        <f t="shared" ref="U27" si="16">U26+T27</f>
        <v>16117237.733993322</v>
      </c>
      <c r="V27" s="56">
        <f t="shared" ref="V27" si="17">V26+U27</f>
        <v>17509998.70451951</v>
      </c>
    </row>
    <row r="28" spans="1:22" x14ac:dyDescent="0.2">
      <c r="A28" s="55"/>
      <c r="B28" s="41"/>
      <c r="C28" s="56"/>
      <c r="D28" s="56"/>
      <c r="E28" s="56"/>
      <c r="F28" s="56"/>
      <c r="G28" s="56"/>
      <c r="H28" s="56"/>
      <c r="I28" s="56"/>
      <c r="J28" s="56"/>
      <c r="K28" s="56"/>
      <c r="L28" s="56"/>
      <c r="M28" s="56"/>
      <c r="N28" s="56"/>
      <c r="O28" s="56"/>
      <c r="P28" s="56"/>
      <c r="Q28" s="56"/>
      <c r="R28" s="56"/>
      <c r="S28" s="56"/>
      <c r="T28" s="56"/>
      <c r="U28" s="56"/>
      <c r="V28" s="56"/>
    </row>
    <row r="29" spans="1:22" x14ac:dyDescent="0.2">
      <c r="C29" s="35"/>
    </row>
    <row r="30" spans="1:22" ht="24" x14ac:dyDescent="0.2">
      <c r="A30" s="143" t="s">
        <v>136</v>
      </c>
      <c r="C30" s="35"/>
    </row>
    <row r="31" spans="1:22" x14ac:dyDescent="0.2">
      <c r="A31" s="91"/>
      <c r="C31" s="35"/>
    </row>
    <row r="32" spans="1:22" x14ac:dyDescent="0.2">
      <c r="A32" s="91"/>
      <c r="C32" s="35"/>
    </row>
    <row r="33" spans="1:5" x14ac:dyDescent="0.2">
      <c r="A33" s="33" t="s">
        <v>50</v>
      </c>
      <c r="B33" s="34">
        <f>'Inputs data'!B14</f>
        <v>0.06</v>
      </c>
      <c r="C33" s="37"/>
    </row>
    <row r="34" spans="1:5" x14ac:dyDescent="0.2">
      <c r="A34" s="33" t="s">
        <v>137</v>
      </c>
      <c r="B34" s="276" cm="1">
        <f t="array" ref="B34">INDEX(C14:V14, MATCH(TRUE, C27:V27&gt;0,0))</f>
        <v>10</v>
      </c>
      <c r="C34" s="35"/>
      <c r="E34" s="54"/>
    </row>
    <row r="35" spans="1:5" x14ac:dyDescent="0.2">
      <c r="A35" s="33" t="s">
        <v>52</v>
      </c>
      <c r="B35" s="36">
        <f>NPV($B$33,C26:V26)</f>
        <v>6118134.2046820028</v>
      </c>
    </row>
    <row r="36" spans="1:5" x14ac:dyDescent="0.2">
      <c r="A36" s="33" t="s">
        <v>53</v>
      </c>
      <c r="B36" s="38">
        <f>IRR(C26:V26)</f>
        <v>0.16307881639958732</v>
      </c>
    </row>
    <row r="37" spans="1:5" ht="12.75" x14ac:dyDescent="0.2">
      <c r="A37" s="1" t="s">
        <v>56</v>
      </c>
      <c r="B37" s="275">
        <f>NPV(B33,C25:V25)/NPV(B33,C20:V20)</f>
        <v>1.7757160199078217</v>
      </c>
    </row>
  </sheetData>
  <mergeCells count="1">
    <mergeCell ref="A7:Q7"/>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Drop Down 1">
              <controlPr defaultSize="0" autoLine="0" autoPict="0">
                <anchor moveWithCells="1">
                  <from>
                    <xdr:col>0</xdr:col>
                    <xdr:colOff>3724275</xdr:colOff>
                    <xdr:row>28</xdr:row>
                    <xdr:rowOff>180975</xdr:rowOff>
                  </from>
                  <to>
                    <xdr:col>2</xdr:col>
                    <xdr:colOff>790575</xdr:colOff>
                    <xdr:row>30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10D2B-2CB9-4B52-8498-AF04EE32F166}">
  <dimension ref="A1:AS141"/>
  <sheetViews>
    <sheetView showGridLines="0" workbookViewId="0">
      <selection activeCell="G25" sqref="G25"/>
    </sheetView>
  </sheetViews>
  <sheetFormatPr baseColWidth="10" defaultColWidth="8.85546875" defaultRowHeight="15" x14ac:dyDescent="0.25"/>
  <cols>
    <col min="1" max="1" width="52.42578125" style="188" customWidth="1"/>
    <col min="2" max="2" width="15.140625" style="211" customWidth="1"/>
    <col min="3" max="3" width="19.140625" style="188" customWidth="1"/>
    <col min="4" max="23" width="12.140625" style="188" customWidth="1"/>
    <col min="24" max="40" width="11" style="188" bestFit="1" customWidth="1"/>
    <col min="41" max="43" width="10" style="188" bestFit="1" customWidth="1"/>
    <col min="44" max="16384" width="8.85546875" style="188"/>
  </cols>
  <sheetData>
    <row r="1" spans="1:23" s="189" customFormat="1" x14ac:dyDescent="0.25">
      <c r="A1" s="197" t="s">
        <v>138</v>
      </c>
      <c r="B1" s="210"/>
      <c r="C1" s="197"/>
      <c r="D1" s="197"/>
      <c r="E1" s="197"/>
    </row>
    <row r="2" spans="1:23" x14ac:dyDescent="0.25">
      <c r="A2" s="216" t="s">
        <v>139</v>
      </c>
      <c r="C2" s="190" t="s">
        <v>140</v>
      </c>
      <c r="D2" s="190"/>
      <c r="E2" s="190"/>
    </row>
    <row r="3" spans="1:23" x14ac:dyDescent="0.25">
      <c r="A3" s="191"/>
      <c r="C3" s="191"/>
    </row>
    <row r="4" spans="1:23" s="189" customFormat="1" ht="15.75" thickBot="1" x14ac:dyDescent="0.3">
      <c r="A4" s="197" t="s">
        <v>141</v>
      </c>
      <c r="B4" s="210"/>
      <c r="C4" s="197"/>
      <c r="D4" s="197"/>
      <c r="E4" s="197"/>
    </row>
    <row r="5" spans="1:23" s="225" customFormat="1" ht="16.5" thickTop="1" thickBot="1" x14ac:dyDescent="0.3">
      <c r="A5" s="223" t="s">
        <v>28</v>
      </c>
      <c r="B5" s="224"/>
      <c r="C5" s="226" t="s">
        <v>142</v>
      </c>
      <c r="D5" s="227">
        <f>1</f>
        <v>1</v>
      </c>
      <c r="E5" s="227">
        <f>D5+1</f>
        <v>2</v>
      </c>
      <c r="F5" s="227">
        <f t="shared" ref="F5" si="0">E5+1</f>
        <v>3</v>
      </c>
      <c r="G5" s="227">
        <f t="shared" ref="G5" si="1">F5+1</f>
        <v>4</v>
      </c>
      <c r="H5" s="227">
        <f t="shared" ref="H5" si="2">G5+1</f>
        <v>5</v>
      </c>
      <c r="I5" s="227">
        <f t="shared" ref="I5" si="3">H5+1</f>
        <v>6</v>
      </c>
      <c r="J5" s="227">
        <f t="shared" ref="J5" si="4">I5+1</f>
        <v>7</v>
      </c>
      <c r="K5" s="227">
        <f t="shared" ref="K5" si="5">J5+1</f>
        <v>8</v>
      </c>
      <c r="L5" s="227">
        <f t="shared" ref="L5" si="6">K5+1</f>
        <v>9</v>
      </c>
      <c r="M5" s="227">
        <f t="shared" ref="M5" si="7">L5+1</f>
        <v>10</v>
      </c>
      <c r="N5" s="227">
        <f t="shared" ref="N5" si="8">M5+1</f>
        <v>11</v>
      </c>
      <c r="O5" s="227">
        <f t="shared" ref="O5" si="9">N5+1</f>
        <v>12</v>
      </c>
      <c r="P5" s="227">
        <f t="shared" ref="P5" si="10">O5+1</f>
        <v>13</v>
      </c>
      <c r="Q5" s="227">
        <f t="shared" ref="Q5" si="11">P5+1</f>
        <v>14</v>
      </c>
      <c r="R5" s="227">
        <f t="shared" ref="R5" si="12">Q5+1</f>
        <v>15</v>
      </c>
      <c r="S5" s="227">
        <f t="shared" ref="S5" si="13">R5+1</f>
        <v>16</v>
      </c>
      <c r="T5" s="227">
        <f t="shared" ref="T5" si="14">S5+1</f>
        <v>17</v>
      </c>
      <c r="U5" s="227">
        <f t="shared" ref="U5" si="15">T5+1</f>
        <v>18</v>
      </c>
      <c r="V5" s="227">
        <f t="shared" ref="V5" si="16">U5+1</f>
        <v>19</v>
      </c>
      <c r="W5" s="227">
        <f t="shared" ref="W5" si="17">V5+1</f>
        <v>20</v>
      </c>
    </row>
    <row r="6" spans="1:23" ht="15.75" thickTop="1" x14ac:dyDescent="0.25">
      <c r="A6" s="188" t="s">
        <v>143</v>
      </c>
      <c r="B6" s="209" t="s">
        <v>144</v>
      </c>
      <c r="C6" s="228">
        <v>6</v>
      </c>
      <c r="D6" s="188" t="b">
        <f>$C6 &lt;=D5</f>
        <v>0</v>
      </c>
      <c r="E6" s="188" t="b">
        <f t="shared" ref="E6:W6" si="18">$C6 &lt;=E5</f>
        <v>0</v>
      </c>
      <c r="F6" s="188" t="b">
        <f t="shared" si="18"/>
        <v>0</v>
      </c>
      <c r="G6" s="188" t="b">
        <f t="shared" si="18"/>
        <v>0</v>
      </c>
      <c r="H6" s="188" t="b">
        <f t="shared" si="18"/>
        <v>0</v>
      </c>
      <c r="I6" s="188" t="b">
        <f t="shared" si="18"/>
        <v>1</v>
      </c>
      <c r="J6" s="188" t="b">
        <f t="shared" si="18"/>
        <v>1</v>
      </c>
      <c r="K6" s="188" t="b">
        <f t="shared" si="18"/>
        <v>1</v>
      </c>
      <c r="L6" s="188" t="b">
        <f t="shared" si="18"/>
        <v>1</v>
      </c>
      <c r="M6" s="188" t="b">
        <f t="shared" si="18"/>
        <v>1</v>
      </c>
      <c r="N6" s="188" t="b">
        <f t="shared" si="18"/>
        <v>1</v>
      </c>
      <c r="O6" s="188" t="b">
        <f t="shared" si="18"/>
        <v>1</v>
      </c>
      <c r="P6" s="188" t="b">
        <f t="shared" si="18"/>
        <v>1</v>
      </c>
      <c r="Q6" s="188" t="b">
        <f t="shared" si="18"/>
        <v>1</v>
      </c>
      <c r="R6" s="188" t="b">
        <f t="shared" si="18"/>
        <v>1</v>
      </c>
      <c r="S6" s="188" t="b">
        <f t="shared" si="18"/>
        <v>1</v>
      </c>
      <c r="T6" s="188" t="b">
        <f t="shared" si="18"/>
        <v>1</v>
      </c>
      <c r="U6" s="188" t="b">
        <f t="shared" si="18"/>
        <v>1</v>
      </c>
      <c r="V6" s="188" t="b">
        <f t="shared" si="18"/>
        <v>1</v>
      </c>
      <c r="W6" s="188" t="b">
        <f t="shared" si="18"/>
        <v>1</v>
      </c>
    </row>
    <row r="7" spans="1:23" s="239" customFormat="1" x14ac:dyDescent="0.25">
      <c r="A7" s="235" t="s">
        <v>145</v>
      </c>
      <c r="B7" s="236" t="s">
        <v>146</v>
      </c>
      <c r="C7" s="237">
        <f>'Inputs data'!B27</f>
        <v>3.4200000000000001E-2</v>
      </c>
      <c r="D7" s="238">
        <v>1</v>
      </c>
      <c r="E7" s="238">
        <v>1</v>
      </c>
      <c r="F7" s="238">
        <v>1</v>
      </c>
      <c r="G7" s="238">
        <v>1</v>
      </c>
      <c r="H7" s="238">
        <v>1</v>
      </c>
      <c r="I7" s="238">
        <f>H7*(1+$C$7)</f>
        <v>1.0342</v>
      </c>
      <c r="J7" s="238">
        <f t="shared" ref="J7:W7" si="19">I7*(1+$C$7)</f>
        <v>1.0695696400000001</v>
      </c>
      <c r="K7" s="238">
        <f t="shared" si="19"/>
        <v>1.1061489216880001</v>
      </c>
      <c r="L7" s="238">
        <f t="shared" si="19"/>
        <v>1.1439792148097296</v>
      </c>
      <c r="M7" s="238">
        <f t="shared" si="19"/>
        <v>1.1831033039562224</v>
      </c>
      <c r="N7" s="238">
        <f t="shared" si="19"/>
        <v>1.2235654369515252</v>
      </c>
      <c r="O7" s="238">
        <f t="shared" si="19"/>
        <v>1.2654113748952673</v>
      </c>
      <c r="P7" s="238">
        <f t="shared" si="19"/>
        <v>1.3086884439166855</v>
      </c>
      <c r="Q7" s="238">
        <f t="shared" si="19"/>
        <v>1.3534455886986361</v>
      </c>
      <c r="R7" s="238">
        <f t="shared" si="19"/>
        <v>1.3997334278321294</v>
      </c>
      <c r="S7" s="238">
        <f t="shared" si="19"/>
        <v>1.4476043110639882</v>
      </c>
      <c r="T7" s="238">
        <f t="shared" si="19"/>
        <v>1.4971123785023766</v>
      </c>
      <c r="U7" s="238">
        <f t="shared" si="19"/>
        <v>1.5483136218471578</v>
      </c>
      <c r="V7" s="238">
        <f t="shared" si="19"/>
        <v>1.6012659477143307</v>
      </c>
      <c r="W7" s="238">
        <f t="shared" si="19"/>
        <v>1.656029243126161</v>
      </c>
    </row>
    <row r="8" spans="1:23" x14ac:dyDescent="0.25">
      <c r="A8" s="199" t="s">
        <v>147</v>
      </c>
      <c r="B8" s="211" t="s">
        <v>148</v>
      </c>
      <c r="C8" s="230">
        <f t="shared" ref="C8:C17" si="20">SUM(D8:XFD8)</f>
        <v>7622272</v>
      </c>
      <c r="D8" s="229">
        <f>'EWS for Health '!C15 * D$7</f>
        <v>762227.20000000007</v>
      </c>
      <c r="E8" s="229">
        <f>'EWS for Health '!D15 * E$7</f>
        <v>762227.20000000007</v>
      </c>
      <c r="F8" s="229">
        <f>'EWS for Health '!E15 * F$7</f>
        <v>1524454.4000000001</v>
      </c>
      <c r="G8" s="229">
        <f>'EWS for Health '!F15 * G$7</f>
        <v>2286681.6</v>
      </c>
      <c r="H8" s="229">
        <f>'EWS for Health '!G15 * H$7</f>
        <v>2286681.6</v>
      </c>
      <c r="I8" s="229">
        <f>'EWS for Health '!H15 * I$7</f>
        <v>0</v>
      </c>
      <c r="J8" s="229">
        <f>'EWS for Health '!I15 * J$7</f>
        <v>0</v>
      </c>
      <c r="K8" s="229">
        <f>'EWS for Health '!J15 * K$7</f>
        <v>0</v>
      </c>
      <c r="L8" s="229">
        <f>'EWS for Health '!K15 * L$7</f>
        <v>0</v>
      </c>
      <c r="M8" s="229">
        <f>'EWS for Health '!L15 * M$7</f>
        <v>0</v>
      </c>
      <c r="N8" s="229">
        <f>'EWS for Health '!M15 * N$7</f>
        <v>0</v>
      </c>
      <c r="O8" s="229">
        <f>'EWS for Health '!N15 * O$7</f>
        <v>0</v>
      </c>
      <c r="P8" s="229">
        <f>'EWS for Health '!O15 * P$7</f>
        <v>0</v>
      </c>
      <c r="Q8" s="229">
        <f>'EWS for Health '!P15 * Q$7</f>
        <v>0</v>
      </c>
      <c r="R8" s="229">
        <f>'EWS for Health '!Q15 * R$7</f>
        <v>0</v>
      </c>
      <c r="S8" s="229">
        <f>'EWS for Health '!R15 * S$7</f>
        <v>0</v>
      </c>
      <c r="T8" s="229">
        <f>'EWS for Health '!S15 * T$7</f>
        <v>0</v>
      </c>
      <c r="U8" s="229">
        <f>'EWS for Health '!T15 * U$7</f>
        <v>0</v>
      </c>
      <c r="V8" s="229">
        <f>'EWS for Health '!U15 * V$7</f>
        <v>0</v>
      </c>
      <c r="W8" s="229">
        <f>'EWS for Health '!V15 * W$7</f>
        <v>0</v>
      </c>
    </row>
    <row r="9" spans="1:23" x14ac:dyDescent="0.25">
      <c r="A9" s="199" t="s">
        <v>149</v>
      </c>
      <c r="B9" s="211" t="s">
        <v>148</v>
      </c>
      <c r="C9" s="230">
        <f t="shared" si="20"/>
        <v>2459933.1860202742</v>
      </c>
      <c r="D9" s="229">
        <f>'EWS for Health '!C16 * D$7</f>
        <v>0</v>
      </c>
      <c r="E9" s="229">
        <f>'EWS for Health '!D16 * E$7</f>
        <v>0</v>
      </c>
      <c r="F9" s="229">
        <f>'EWS for Health '!E16 * F$7</f>
        <v>0</v>
      </c>
      <c r="G9" s="229">
        <f>'EWS for Health '!F16 * G$7</f>
        <v>0</v>
      </c>
      <c r="H9" s="229">
        <f>'EWS for Health '!G16 * H$7</f>
        <v>0</v>
      </c>
      <c r="I9" s="229">
        <f>'EWS for Health '!H16 * I$7</f>
        <v>128240.8</v>
      </c>
      <c r="J9" s="229">
        <f>'EWS for Health '!I16 * J$7</f>
        <v>132626.63536000001</v>
      </c>
      <c r="K9" s="229">
        <f>'EWS for Health '!J16 * K$7</f>
        <v>137162.466289312</v>
      </c>
      <c r="L9" s="229">
        <f>'EWS for Health '!K16 * L$7</f>
        <v>141853.42263640647</v>
      </c>
      <c r="M9" s="229">
        <f>'EWS for Health '!L16 * M$7</f>
        <v>146704.80969057159</v>
      </c>
      <c r="N9" s="229">
        <f>'EWS for Health '!M16 * N$7</f>
        <v>151722.11418198913</v>
      </c>
      <c r="O9" s="229">
        <f>'EWS for Health '!N16 * O$7</f>
        <v>156911.01048701315</v>
      </c>
      <c r="P9" s="229">
        <f>'EWS for Health '!O16 * P$7</f>
        <v>162277.367045669</v>
      </c>
      <c r="Q9" s="229">
        <f>'EWS for Health '!P16 * Q$7</f>
        <v>167827.25299863087</v>
      </c>
      <c r="R9" s="229">
        <f>'EWS for Health '!Q16 * R$7</f>
        <v>173566.94505118404</v>
      </c>
      <c r="S9" s="229">
        <f>'EWS for Health '!R16 * S$7</f>
        <v>179502.93457193454</v>
      </c>
      <c r="T9" s="229">
        <f>'EWS for Health '!S16 * T$7</f>
        <v>185641.9349342947</v>
      </c>
      <c r="U9" s="229">
        <f>'EWS for Health '!T16 * U$7</f>
        <v>191990.88910904757</v>
      </c>
      <c r="V9" s="229">
        <f>'EWS for Health '!U16 * V$7</f>
        <v>198556.977516577</v>
      </c>
      <c r="W9" s="229">
        <f>'EWS for Health '!V16 * W$7</f>
        <v>205347.62614764395</v>
      </c>
    </row>
    <row r="10" spans="1:23" s="205" customFormat="1" x14ac:dyDescent="0.25">
      <c r="A10" s="204" t="s">
        <v>150</v>
      </c>
      <c r="B10" s="212" t="s">
        <v>148</v>
      </c>
      <c r="C10" s="231">
        <f t="shared" si="20"/>
        <v>10082205.186020272</v>
      </c>
      <c r="D10" s="204">
        <f>SUM(D8:D9)</f>
        <v>762227.20000000007</v>
      </c>
      <c r="E10" s="204">
        <f t="shared" ref="E10:W10" si="21">SUM(E8:E9)</f>
        <v>762227.20000000007</v>
      </c>
      <c r="F10" s="204">
        <f t="shared" si="21"/>
        <v>1524454.4000000001</v>
      </c>
      <c r="G10" s="204">
        <f t="shared" si="21"/>
        <v>2286681.6</v>
      </c>
      <c r="H10" s="204">
        <f t="shared" si="21"/>
        <v>2286681.6</v>
      </c>
      <c r="I10" s="204">
        <f t="shared" si="21"/>
        <v>128240.8</v>
      </c>
      <c r="J10" s="204">
        <f t="shared" si="21"/>
        <v>132626.63536000001</v>
      </c>
      <c r="K10" s="204">
        <f t="shared" si="21"/>
        <v>137162.466289312</v>
      </c>
      <c r="L10" s="204">
        <f t="shared" si="21"/>
        <v>141853.42263640647</v>
      </c>
      <c r="M10" s="204">
        <f t="shared" si="21"/>
        <v>146704.80969057159</v>
      </c>
      <c r="N10" s="204">
        <f t="shared" si="21"/>
        <v>151722.11418198913</v>
      </c>
      <c r="O10" s="204">
        <f t="shared" si="21"/>
        <v>156911.01048701315</v>
      </c>
      <c r="P10" s="204">
        <f t="shared" si="21"/>
        <v>162277.367045669</v>
      </c>
      <c r="Q10" s="204">
        <f t="shared" si="21"/>
        <v>167827.25299863087</v>
      </c>
      <c r="R10" s="204">
        <f t="shared" si="21"/>
        <v>173566.94505118404</v>
      </c>
      <c r="S10" s="204">
        <f t="shared" si="21"/>
        <v>179502.93457193454</v>
      </c>
      <c r="T10" s="204">
        <f t="shared" si="21"/>
        <v>185641.9349342947</v>
      </c>
      <c r="U10" s="204">
        <f t="shared" si="21"/>
        <v>191990.88910904757</v>
      </c>
      <c r="V10" s="204">
        <f t="shared" si="21"/>
        <v>198556.977516577</v>
      </c>
      <c r="W10" s="204">
        <f t="shared" si="21"/>
        <v>205347.62614764395</v>
      </c>
    </row>
    <row r="11" spans="1:23" x14ac:dyDescent="0.25">
      <c r="A11" s="199" t="s">
        <v>151</v>
      </c>
      <c r="B11" s="211" t="s">
        <v>148</v>
      </c>
      <c r="C11" s="230">
        <f t="shared" si="20"/>
        <v>19515830</v>
      </c>
      <c r="D11" s="229">
        <f>'Health Infrastructure'!C17 * D$7</f>
        <v>1951583</v>
      </c>
      <c r="E11" s="229">
        <f>'Health Infrastructure'!D17 * E$7</f>
        <v>1951583</v>
      </c>
      <c r="F11" s="229">
        <f>'Health Infrastructure'!E17 * F$7</f>
        <v>3903166</v>
      </c>
      <c r="G11" s="229">
        <f>'Health Infrastructure'!F17 * G$7</f>
        <v>5854749</v>
      </c>
      <c r="H11" s="229">
        <f>'Health Infrastructure'!G17 * H$7</f>
        <v>5854749</v>
      </c>
      <c r="I11" s="229">
        <f>'Health Infrastructure'!H17 * I$7</f>
        <v>0</v>
      </c>
      <c r="J11" s="229">
        <f>'Health Infrastructure'!I17 * J$7</f>
        <v>0</v>
      </c>
      <c r="K11" s="229">
        <f>'Health Infrastructure'!J17 * K$7</f>
        <v>0</v>
      </c>
      <c r="L11" s="229">
        <f>'Health Infrastructure'!K17 * L$7</f>
        <v>0</v>
      </c>
      <c r="M11" s="229">
        <f>'Health Infrastructure'!L17 * M$7</f>
        <v>0</v>
      </c>
      <c r="N11" s="229">
        <f>'Health Infrastructure'!M17 * N$7</f>
        <v>0</v>
      </c>
      <c r="O11" s="229">
        <f>'Health Infrastructure'!N17 * O$7</f>
        <v>0</v>
      </c>
      <c r="P11" s="229">
        <f>'Health Infrastructure'!O17 * P$7</f>
        <v>0</v>
      </c>
      <c r="Q11" s="229">
        <f>'Health Infrastructure'!P17 * Q$7</f>
        <v>0</v>
      </c>
      <c r="R11" s="229">
        <f>'Health Infrastructure'!Q17 * R$7</f>
        <v>0</v>
      </c>
      <c r="S11" s="229">
        <f>'Health Infrastructure'!R17 * S$7</f>
        <v>0</v>
      </c>
      <c r="T11" s="229">
        <f>'Health Infrastructure'!S17 * T$7</f>
        <v>0</v>
      </c>
      <c r="U11" s="229">
        <f>'Health Infrastructure'!T17 * U$7</f>
        <v>0</v>
      </c>
      <c r="V11" s="229">
        <f>'Health Infrastructure'!U17 * V$7</f>
        <v>0</v>
      </c>
      <c r="W11" s="229">
        <f>'Health Infrastructure'!V17 * W$7</f>
        <v>0</v>
      </c>
    </row>
    <row r="12" spans="1:23" x14ac:dyDescent="0.25">
      <c r="A12" s="199" t="s">
        <v>152</v>
      </c>
      <c r="B12" s="211" t="s">
        <v>148</v>
      </c>
      <c r="C12" s="230">
        <f t="shared" si="20"/>
        <v>12444484.577342888</v>
      </c>
      <c r="D12" s="229">
        <f>'Health Infrastructure'!C18 * D$7</f>
        <v>0</v>
      </c>
      <c r="E12" s="229">
        <f>'Health Infrastructure'!D18 * E$7</f>
        <v>0</v>
      </c>
      <c r="F12" s="229">
        <f>'Health Infrastructure'!E18 * F$7</f>
        <v>0</v>
      </c>
      <c r="G12" s="229">
        <f>'Health Infrastructure'!F18 * G$7</f>
        <v>0</v>
      </c>
      <c r="H12" s="229">
        <f>'Health Infrastructure'!G18 * H$7</f>
        <v>0</v>
      </c>
      <c r="I12" s="229">
        <f>'Health Infrastructure'!H18 * I$7</f>
        <v>648753.66</v>
      </c>
      <c r="J12" s="229">
        <f>'Health Infrastructure'!I18 * J$7</f>
        <v>670941.03517200006</v>
      </c>
      <c r="K12" s="229">
        <f>'Health Infrastructure'!J18 * K$7</f>
        <v>693887.21857488248</v>
      </c>
      <c r="L12" s="229">
        <f>'Health Infrastructure'!K18 * L$7</f>
        <v>717618.16145014344</v>
      </c>
      <c r="M12" s="229">
        <f>'Health Infrastructure'!L18 * M$7</f>
        <v>742160.70257173828</v>
      </c>
      <c r="N12" s="229">
        <f>'Health Infrastructure'!M18 * N$7</f>
        <v>767542.59859969176</v>
      </c>
      <c r="O12" s="229">
        <f>'Health Infrastructure'!N18 * O$7</f>
        <v>793792.5554718012</v>
      </c>
      <c r="P12" s="229">
        <f>'Health Infrastructure'!O18 * P$7</f>
        <v>820940.26086893678</v>
      </c>
      <c r="Q12" s="229">
        <f>'Health Infrastructure'!P18 * Q$7</f>
        <v>849016.41779065446</v>
      </c>
      <c r="R12" s="229">
        <f>'Health Infrastructure'!Q18 * R$7</f>
        <v>878052.77927909477</v>
      </c>
      <c r="S12" s="229">
        <f>'Health Infrastructure'!R18 * S$7</f>
        <v>908082.18433043978</v>
      </c>
      <c r="T12" s="229">
        <f>'Health Infrastructure'!S18 * T$7</f>
        <v>939138.59503454086</v>
      </c>
      <c r="U12" s="229">
        <f>'Health Infrastructure'!T18 * U$7</f>
        <v>971257.13498472213</v>
      </c>
      <c r="V12" s="229">
        <f>'Health Infrastructure'!U18 * V$7</f>
        <v>1004474.1290011996</v>
      </c>
      <c r="W12" s="229">
        <f>'Health Infrastructure'!V18 * W$7</f>
        <v>1038827.1442130408</v>
      </c>
    </row>
    <row r="13" spans="1:23" s="205" customFormat="1" x14ac:dyDescent="0.25">
      <c r="A13" s="204" t="s">
        <v>153</v>
      </c>
      <c r="B13" s="212" t="s">
        <v>148</v>
      </c>
      <c r="C13" s="231">
        <f t="shared" si="20"/>
        <v>31960314.577342883</v>
      </c>
      <c r="D13" s="204">
        <f>SUM(D11:D12)</f>
        <v>1951583</v>
      </c>
      <c r="E13" s="204">
        <f t="shared" ref="E13" si="22">SUM(E11:E12)</f>
        <v>1951583</v>
      </c>
      <c r="F13" s="204">
        <f t="shared" ref="F13" si="23">SUM(F11:F12)</f>
        <v>3903166</v>
      </c>
      <c r="G13" s="204">
        <f t="shared" ref="G13" si="24">SUM(G11:G12)</f>
        <v>5854749</v>
      </c>
      <c r="H13" s="204">
        <f t="shared" ref="H13" si="25">SUM(H11:H12)</f>
        <v>5854749</v>
      </c>
      <c r="I13" s="204">
        <f t="shared" ref="I13" si="26">SUM(I11:I12)</f>
        <v>648753.66</v>
      </c>
      <c r="J13" s="204">
        <f t="shared" ref="J13" si="27">SUM(J11:J12)</f>
        <v>670941.03517200006</v>
      </c>
      <c r="K13" s="204">
        <f t="shared" ref="K13" si="28">SUM(K11:K12)</f>
        <v>693887.21857488248</v>
      </c>
      <c r="L13" s="204">
        <f t="shared" ref="L13" si="29">SUM(L11:L12)</f>
        <v>717618.16145014344</v>
      </c>
      <c r="M13" s="204">
        <f t="shared" ref="M13" si="30">SUM(M11:M12)</f>
        <v>742160.70257173828</v>
      </c>
      <c r="N13" s="204">
        <f t="shared" ref="N13" si="31">SUM(N11:N12)</f>
        <v>767542.59859969176</v>
      </c>
      <c r="O13" s="204">
        <f t="shared" ref="O13" si="32">SUM(O11:O12)</f>
        <v>793792.5554718012</v>
      </c>
      <c r="P13" s="204">
        <f t="shared" ref="P13" si="33">SUM(P11:P12)</f>
        <v>820940.26086893678</v>
      </c>
      <c r="Q13" s="204">
        <f t="shared" ref="Q13" si="34">SUM(Q11:Q12)</f>
        <v>849016.41779065446</v>
      </c>
      <c r="R13" s="204">
        <f t="shared" ref="R13" si="35">SUM(R11:R12)</f>
        <v>878052.77927909477</v>
      </c>
      <c r="S13" s="204">
        <f t="shared" ref="S13" si="36">SUM(S11:S12)</f>
        <v>908082.18433043978</v>
      </c>
      <c r="T13" s="204">
        <f t="shared" ref="T13" si="37">SUM(T11:T12)</f>
        <v>939138.59503454086</v>
      </c>
      <c r="U13" s="204">
        <f t="shared" ref="U13" si="38">SUM(U11:U12)</f>
        <v>971257.13498472213</v>
      </c>
      <c r="V13" s="204">
        <f t="shared" ref="V13" si="39">SUM(V11:V12)</f>
        <v>1004474.1290011996</v>
      </c>
      <c r="W13" s="204">
        <f t="shared" ref="W13" si="40">SUM(W11:W12)</f>
        <v>1038827.1442130408</v>
      </c>
    </row>
    <row r="14" spans="1:23" x14ac:dyDescent="0.25">
      <c r="A14" s="199" t="s">
        <v>154</v>
      </c>
      <c r="B14" s="211" t="s">
        <v>148</v>
      </c>
      <c r="C14" s="230">
        <f t="shared" si="20"/>
        <v>8959778</v>
      </c>
      <c r="D14" s="229">
        <f>'Community resilence'!C17 * D$7</f>
        <v>895977.8</v>
      </c>
      <c r="E14" s="229">
        <f>'Community resilence'!D17 * E$7</f>
        <v>895977.8</v>
      </c>
      <c r="F14" s="229">
        <f>'Community resilence'!E17 * F$7</f>
        <v>1791955.6</v>
      </c>
      <c r="G14" s="229">
        <f>'Community resilence'!F17 * G$7</f>
        <v>2687933.4</v>
      </c>
      <c r="H14" s="229">
        <f>'Community resilence'!G17 * H$7</f>
        <v>2687933.4</v>
      </c>
      <c r="I14" s="229">
        <f>'Community resilence'!H17 * I$7</f>
        <v>0</v>
      </c>
      <c r="J14" s="229">
        <f>'Community resilence'!I17 * J$7</f>
        <v>0</v>
      </c>
      <c r="K14" s="229">
        <f>'Community resilence'!J17 * K$7</f>
        <v>0</v>
      </c>
      <c r="L14" s="229">
        <f>'Community resilence'!K17 * L$7</f>
        <v>0</v>
      </c>
      <c r="M14" s="229">
        <f>'Community resilence'!L17 * M$7</f>
        <v>0</v>
      </c>
      <c r="N14" s="229">
        <f>'Community resilence'!M17 * N$7</f>
        <v>0</v>
      </c>
      <c r="O14" s="229">
        <f>'Community resilence'!N17 * O$7</f>
        <v>0</v>
      </c>
      <c r="P14" s="229">
        <f>'Community resilence'!O17 * P$7</f>
        <v>0</v>
      </c>
      <c r="Q14" s="229">
        <f>'Community resilence'!P17 * Q$7</f>
        <v>0</v>
      </c>
      <c r="R14" s="229">
        <f>'Community resilence'!Q17 * R$7</f>
        <v>0</v>
      </c>
      <c r="S14" s="229">
        <f>'Community resilence'!R17 * S$7</f>
        <v>0</v>
      </c>
      <c r="T14" s="229">
        <f>'Community resilence'!S17 * T$7</f>
        <v>0</v>
      </c>
      <c r="U14" s="229">
        <f>'Community resilence'!T17 * U$7</f>
        <v>0</v>
      </c>
      <c r="V14" s="229">
        <f>'Community resilence'!U17 * V$7</f>
        <v>0</v>
      </c>
      <c r="W14" s="229">
        <f>'Community resilence'!V17 * W$7</f>
        <v>0</v>
      </c>
    </row>
    <row r="15" spans="1:23" x14ac:dyDescent="0.25">
      <c r="A15" s="199" t="s">
        <v>155</v>
      </c>
      <c r="B15" s="211" t="s">
        <v>148</v>
      </c>
      <c r="C15" s="230">
        <f t="shared" si="20"/>
        <v>932394.03018510365</v>
      </c>
      <c r="D15" s="229">
        <f>'Community resilence'!C18 * D$7</f>
        <v>0</v>
      </c>
      <c r="E15" s="229">
        <f>'Community resilence'!D18 * E$7</f>
        <v>0</v>
      </c>
      <c r="F15" s="229">
        <f>'Community resilence'!E18 * F$7</f>
        <v>0</v>
      </c>
      <c r="G15" s="229">
        <f>'Community resilence'!F18 * G$7</f>
        <v>0</v>
      </c>
      <c r="H15" s="229">
        <f>'Community resilence'!G18 * H$7</f>
        <v>0</v>
      </c>
      <c r="I15" s="229">
        <f>'Community resilence'!H18 * I$7</f>
        <v>48607.4</v>
      </c>
      <c r="J15" s="229">
        <f>'Community resilence'!I18 * J$7</f>
        <v>50269.773080000006</v>
      </c>
      <c r="K15" s="229">
        <f>'Community resilence'!J18 * K$7</f>
        <v>51988.999319336006</v>
      </c>
      <c r="L15" s="229">
        <f>'Community resilence'!K18 * L$7</f>
        <v>53767.023096057295</v>
      </c>
      <c r="M15" s="229">
        <f>'Community resilence'!L18 * M$7</f>
        <v>55605.855285942453</v>
      </c>
      <c r="N15" s="229">
        <f>'Community resilence'!M18 * N$7</f>
        <v>57507.575536721684</v>
      </c>
      <c r="O15" s="229">
        <f>'Community resilence'!N18 * O$7</f>
        <v>59474.334620077563</v>
      </c>
      <c r="P15" s="229">
        <f>'Community resilence'!O18 * P$7</f>
        <v>61508.35686408422</v>
      </c>
      <c r="Q15" s="229">
        <f>'Community resilence'!P18 * Q$7</f>
        <v>63611.942668835894</v>
      </c>
      <c r="R15" s="229">
        <f>'Community resilence'!Q18 * R$7</f>
        <v>65787.471108110083</v>
      </c>
      <c r="S15" s="229">
        <f>'Community resilence'!R18 * S$7</f>
        <v>68037.402620007444</v>
      </c>
      <c r="T15" s="229">
        <f>'Community resilence'!S18 * T$7</f>
        <v>70364.281789611705</v>
      </c>
      <c r="U15" s="229">
        <f>'Community resilence'!T18 * U$7</f>
        <v>72770.740226816415</v>
      </c>
      <c r="V15" s="229">
        <f>'Community resilence'!U18 * V$7</f>
        <v>75259.49954257354</v>
      </c>
      <c r="W15" s="229">
        <f>'Community resilence'!V18 * W$7</f>
        <v>77833.374426929571</v>
      </c>
    </row>
    <row r="16" spans="1:23" s="205" customFormat="1" x14ac:dyDescent="0.25">
      <c r="A16" s="204" t="s">
        <v>156</v>
      </c>
      <c r="B16" s="212" t="s">
        <v>148</v>
      </c>
      <c r="C16" s="231">
        <f t="shared" si="20"/>
        <v>9892172.0301851053</v>
      </c>
      <c r="D16" s="204">
        <f>SUM(D14:D15)</f>
        <v>895977.8</v>
      </c>
      <c r="E16" s="204">
        <f t="shared" ref="E16" si="41">SUM(E14:E15)</f>
        <v>895977.8</v>
      </c>
      <c r="F16" s="204">
        <f t="shared" ref="F16" si="42">SUM(F14:F15)</f>
        <v>1791955.6</v>
      </c>
      <c r="G16" s="204">
        <f t="shared" ref="G16" si="43">SUM(G14:G15)</f>
        <v>2687933.4</v>
      </c>
      <c r="H16" s="204">
        <f t="shared" ref="H16" si="44">SUM(H14:H15)</f>
        <v>2687933.4</v>
      </c>
      <c r="I16" s="204">
        <f t="shared" ref="I16" si="45">SUM(I14:I15)</f>
        <v>48607.4</v>
      </c>
      <c r="J16" s="204">
        <f t="shared" ref="J16" si="46">SUM(J14:J15)</f>
        <v>50269.773080000006</v>
      </c>
      <c r="K16" s="204">
        <f t="shared" ref="K16" si="47">SUM(K14:K15)</f>
        <v>51988.999319336006</v>
      </c>
      <c r="L16" s="204">
        <f t="shared" ref="L16" si="48">SUM(L14:L15)</f>
        <v>53767.023096057295</v>
      </c>
      <c r="M16" s="204">
        <f t="shared" ref="M16" si="49">SUM(M14:M15)</f>
        <v>55605.855285942453</v>
      </c>
      <c r="N16" s="204">
        <f t="shared" ref="N16" si="50">SUM(N14:N15)</f>
        <v>57507.575536721684</v>
      </c>
      <c r="O16" s="204">
        <f t="shared" ref="O16" si="51">SUM(O14:O15)</f>
        <v>59474.334620077563</v>
      </c>
      <c r="P16" s="204">
        <f t="shared" ref="P16" si="52">SUM(P14:P15)</f>
        <v>61508.35686408422</v>
      </c>
      <c r="Q16" s="204">
        <f t="shared" ref="Q16" si="53">SUM(Q14:Q15)</f>
        <v>63611.942668835894</v>
      </c>
      <c r="R16" s="204">
        <f t="shared" ref="R16" si="54">SUM(R14:R15)</f>
        <v>65787.471108110083</v>
      </c>
      <c r="S16" s="204">
        <f t="shared" ref="S16" si="55">SUM(S14:S15)</f>
        <v>68037.402620007444</v>
      </c>
      <c r="T16" s="204">
        <f t="shared" ref="T16" si="56">SUM(T14:T15)</f>
        <v>70364.281789611705</v>
      </c>
      <c r="U16" s="204">
        <f t="shared" ref="U16" si="57">SUM(U14:U15)</f>
        <v>72770.740226816415</v>
      </c>
      <c r="V16" s="204">
        <f t="shared" ref="V16" si="58">SUM(V14:V15)</f>
        <v>75259.49954257354</v>
      </c>
      <c r="W16" s="204">
        <f t="shared" ref="W16" si="59">SUM(W14:W15)</f>
        <v>77833.374426929571</v>
      </c>
    </row>
    <row r="17" spans="1:23" ht="15.75" thickBot="1" x14ac:dyDescent="0.3">
      <c r="A17" s="207" t="s">
        <v>111</v>
      </c>
      <c r="B17" s="213" t="s">
        <v>148</v>
      </c>
      <c r="C17" s="232">
        <f t="shared" si="20"/>
        <v>51934691.793548264</v>
      </c>
      <c r="D17" s="207">
        <f t="shared" ref="D17:W17" si="60">D10 + D13 + D16</f>
        <v>3609788</v>
      </c>
      <c r="E17" s="207">
        <f t="shared" si="60"/>
        <v>3609788</v>
      </c>
      <c r="F17" s="207">
        <f t="shared" si="60"/>
        <v>7219576</v>
      </c>
      <c r="G17" s="207">
        <f t="shared" si="60"/>
        <v>10829364</v>
      </c>
      <c r="H17" s="207">
        <f t="shared" si="60"/>
        <v>10829364</v>
      </c>
      <c r="I17" s="207">
        <f t="shared" si="60"/>
        <v>825601.8600000001</v>
      </c>
      <c r="J17" s="207">
        <f t="shared" si="60"/>
        <v>853837.44361199997</v>
      </c>
      <c r="K17" s="207">
        <f t="shared" si="60"/>
        <v>883038.68418353051</v>
      </c>
      <c r="L17" s="207">
        <f t="shared" si="60"/>
        <v>913238.60718260729</v>
      </c>
      <c r="M17" s="207">
        <f t="shared" si="60"/>
        <v>944471.36754825234</v>
      </c>
      <c r="N17" s="207">
        <f t="shared" si="60"/>
        <v>976772.2883184026</v>
      </c>
      <c r="O17" s="207">
        <f t="shared" si="60"/>
        <v>1010177.9005788919</v>
      </c>
      <c r="P17" s="207">
        <f t="shared" si="60"/>
        <v>1044725.98477869</v>
      </c>
      <c r="Q17" s="207">
        <f t="shared" si="60"/>
        <v>1080455.6134581212</v>
      </c>
      <c r="R17" s="207">
        <f t="shared" si="60"/>
        <v>1117407.195438389</v>
      </c>
      <c r="S17" s="207">
        <f t="shared" si="60"/>
        <v>1155622.5215223818</v>
      </c>
      <c r="T17" s="207">
        <f t="shared" si="60"/>
        <v>1195144.8117584474</v>
      </c>
      <c r="U17" s="207">
        <f t="shared" si="60"/>
        <v>1236018.7643205861</v>
      </c>
      <c r="V17" s="207">
        <f t="shared" si="60"/>
        <v>1278290.6060603501</v>
      </c>
      <c r="W17" s="207">
        <f t="shared" si="60"/>
        <v>1322008.1447876142</v>
      </c>
    </row>
    <row r="18" spans="1:23" ht="15.75" thickTop="1" x14ac:dyDescent="0.25">
      <c r="B18" s="211">
        <v>0</v>
      </c>
    </row>
    <row r="19" spans="1:23" x14ac:dyDescent="0.25">
      <c r="A19" s="188" t="str">
        <f>'Inputs data'!A33</f>
        <v>Indicative cost for component 1</v>
      </c>
      <c r="B19" s="211" t="s">
        <v>148</v>
      </c>
      <c r="C19" s="199">
        <f>'Inputs data'!B33</f>
        <v>7622272</v>
      </c>
    </row>
    <row r="20" spans="1:23" x14ac:dyDescent="0.25">
      <c r="A20" s="188" t="str">
        <f>'Inputs data'!A34</f>
        <v>Indicative cost for component 2 (without the inkind) of goverment</v>
      </c>
      <c r="B20" s="211" t="s">
        <v>148</v>
      </c>
      <c r="C20" s="199">
        <f>'Inputs data'!B34</f>
        <v>7902120</v>
      </c>
    </row>
    <row r="21" spans="1:23" x14ac:dyDescent="0.25">
      <c r="A21" s="188" t="str">
        <f>'Inputs data'!A35</f>
        <v>Indicative cost for component 3</v>
      </c>
      <c r="B21" s="211" t="s">
        <v>148</v>
      </c>
      <c r="C21" s="199">
        <f>'Inputs data'!B35</f>
        <v>19515830</v>
      </c>
    </row>
    <row r="22" spans="1:23" x14ac:dyDescent="0.25">
      <c r="A22" s="188" t="str">
        <f>'Inputs data'!A36</f>
        <v>Indicative cost for component 4</v>
      </c>
      <c r="B22" s="211" t="s">
        <v>148</v>
      </c>
      <c r="C22" s="199">
        <f>'Inputs data'!B36</f>
        <v>8959778</v>
      </c>
    </row>
    <row r="23" spans="1:23" x14ac:dyDescent="0.25">
      <c r="A23" s="200" t="s">
        <v>157</v>
      </c>
      <c r="B23" s="218" t="s">
        <v>148</v>
      </c>
      <c r="C23" s="201">
        <f>SUM(C19:C22)</f>
        <v>44000000</v>
      </c>
      <c r="D23" s="217"/>
      <c r="E23" s="247"/>
    </row>
    <row r="24" spans="1:23" x14ac:dyDescent="0.25">
      <c r="C24" s="199"/>
      <c r="D24" s="217"/>
      <c r="E24" s="247"/>
    </row>
    <row r="25" spans="1:23" s="239" customFormat="1" x14ac:dyDescent="0.25">
      <c r="A25" s="240" t="s">
        <v>158</v>
      </c>
      <c r="B25" s="241">
        <v>0</v>
      </c>
      <c r="C25" s="242"/>
      <c r="D25" s="243"/>
      <c r="E25" s="243"/>
      <c r="F25" s="243"/>
      <c r="G25" s="243"/>
      <c r="H25" s="243"/>
      <c r="I25" s="243"/>
      <c r="J25" s="243"/>
      <c r="K25" s="243"/>
      <c r="L25" s="243"/>
      <c r="M25" s="243"/>
      <c r="N25" s="243"/>
      <c r="O25" s="243"/>
      <c r="P25" s="243"/>
      <c r="Q25" s="243"/>
      <c r="R25" s="243"/>
      <c r="S25" s="243"/>
      <c r="T25" s="243"/>
      <c r="U25" s="243"/>
      <c r="V25" s="243"/>
      <c r="W25" s="243"/>
    </row>
    <row r="26" spans="1:23" ht="60" x14ac:dyDescent="0.25">
      <c r="B26" s="234" t="s">
        <v>159</v>
      </c>
      <c r="C26" s="219" t="s">
        <v>160</v>
      </c>
      <c r="D26" s="219" t="s">
        <v>161</v>
      </c>
    </row>
    <row r="27" spans="1:23" x14ac:dyDescent="0.25">
      <c r="A27" s="193" t="s">
        <v>162</v>
      </c>
      <c r="B27" s="265">
        <v>0.3</v>
      </c>
      <c r="C27" s="194">
        <v>0.45</v>
      </c>
      <c r="D27" s="194">
        <v>0.35</v>
      </c>
    </row>
    <row r="28" spans="1:23" x14ac:dyDescent="0.25">
      <c r="A28" s="193" t="s">
        <v>163</v>
      </c>
      <c r="B28" s="265">
        <v>0.55000000000000004</v>
      </c>
      <c r="C28" s="194">
        <v>0.35</v>
      </c>
      <c r="D28" s="194">
        <v>0.4</v>
      </c>
    </row>
    <row r="29" spans="1:23" x14ac:dyDescent="0.25">
      <c r="A29" s="193" t="s">
        <v>164</v>
      </c>
      <c r="B29" s="265">
        <v>0.15</v>
      </c>
      <c r="C29" s="194">
        <v>0.2</v>
      </c>
      <c r="D29" s="194">
        <v>0.25</v>
      </c>
    </row>
    <row r="31" spans="1:23" s="239" customFormat="1" x14ac:dyDescent="0.25">
      <c r="A31" s="244" t="s">
        <v>165</v>
      </c>
      <c r="B31" s="241"/>
      <c r="C31" s="243"/>
      <c r="D31" s="243"/>
      <c r="E31" s="243"/>
      <c r="F31" s="243"/>
      <c r="G31" s="243"/>
      <c r="H31" s="243"/>
      <c r="I31" s="243"/>
      <c r="J31" s="243"/>
      <c r="K31" s="243"/>
      <c r="L31" s="243"/>
      <c r="M31" s="243"/>
      <c r="N31" s="243"/>
      <c r="O31" s="243"/>
      <c r="P31" s="243"/>
      <c r="Q31" s="243"/>
      <c r="R31" s="243"/>
      <c r="S31" s="243"/>
      <c r="T31" s="243"/>
      <c r="U31" s="243"/>
      <c r="V31" s="243"/>
      <c r="W31" s="243"/>
    </row>
    <row r="32" spans="1:23" ht="30" x14ac:dyDescent="0.25">
      <c r="A32" s="192" t="s">
        <v>166</v>
      </c>
      <c r="B32" s="214"/>
      <c r="C32" s="221" t="s">
        <v>167</v>
      </c>
      <c r="D32" s="221" t="s">
        <v>168</v>
      </c>
      <c r="E32" s="221" t="s">
        <v>169</v>
      </c>
      <c r="F32" s="221" t="s">
        <v>170</v>
      </c>
    </row>
    <row r="33" spans="1:23" x14ac:dyDescent="0.25">
      <c r="A33" s="188" t="s">
        <v>171</v>
      </c>
      <c r="C33" s="188" t="s">
        <v>172</v>
      </c>
      <c r="D33" s="190">
        <v>5000</v>
      </c>
      <c r="E33" s="190">
        <v>50</v>
      </c>
      <c r="F33" s="190">
        <v>7</v>
      </c>
    </row>
    <row r="34" spans="1:23" x14ac:dyDescent="0.25">
      <c r="A34" s="188" t="s">
        <v>173</v>
      </c>
      <c r="C34" s="188" t="s">
        <v>174</v>
      </c>
      <c r="D34" s="190">
        <v>12000</v>
      </c>
      <c r="E34" s="190">
        <v>15</v>
      </c>
      <c r="F34" s="190">
        <v>20</v>
      </c>
    </row>
    <row r="35" spans="1:23" x14ac:dyDescent="0.25">
      <c r="A35" s="188" t="s">
        <v>175</v>
      </c>
      <c r="C35" s="188" t="s">
        <v>174</v>
      </c>
      <c r="D35" s="190">
        <v>8000</v>
      </c>
      <c r="E35" s="190">
        <v>15</v>
      </c>
      <c r="F35" s="190">
        <v>12</v>
      </c>
    </row>
    <row r="36" spans="1:23" x14ac:dyDescent="0.25">
      <c r="A36" s="188" t="s">
        <v>176</v>
      </c>
      <c r="C36" s="188" t="s">
        <v>174</v>
      </c>
      <c r="D36" s="190">
        <v>15000</v>
      </c>
      <c r="E36" s="190">
        <v>15</v>
      </c>
      <c r="F36" s="190">
        <v>10</v>
      </c>
    </row>
    <row r="37" spans="1:23" x14ac:dyDescent="0.25">
      <c r="A37" s="188" t="s">
        <v>177</v>
      </c>
      <c r="C37" s="188" t="s">
        <v>174</v>
      </c>
      <c r="D37" s="190">
        <v>10000</v>
      </c>
      <c r="E37" s="190">
        <v>15</v>
      </c>
      <c r="F37" s="190">
        <v>15</v>
      </c>
    </row>
    <row r="38" spans="1:23" x14ac:dyDescent="0.25">
      <c r="A38" s="188" t="s">
        <v>178</v>
      </c>
      <c r="C38" s="188" t="s">
        <v>174</v>
      </c>
      <c r="D38" s="190">
        <v>3000</v>
      </c>
      <c r="E38" s="190">
        <v>15</v>
      </c>
      <c r="F38" s="190">
        <v>10</v>
      </c>
    </row>
    <row r="39" spans="1:23" x14ac:dyDescent="0.25">
      <c r="A39" s="188" t="s">
        <v>179</v>
      </c>
      <c r="C39" s="188" t="s">
        <v>174</v>
      </c>
      <c r="D39" s="190">
        <v>4000</v>
      </c>
      <c r="E39" s="190">
        <v>15</v>
      </c>
      <c r="F39" s="190">
        <v>7</v>
      </c>
    </row>
    <row r="40" spans="1:23" x14ac:dyDescent="0.25">
      <c r="A40" s="188" t="s">
        <v>180</v>
      </c>
      <c r="C40" s="188" t="s">
        <v>181</v>
      </c>
      <c r="D40" s="190">
        <v>20000</v>
      </c>
      <c r="E40" s="190">
        <v>15</v>
      </c>
      <c r="F40" s="190">
        <v>10</v>
      </c>
    </row>
    <row r="41" spans="1:23" x14ac:dyDescent="0.25">
      <c r="A41" s="222" t="s">
        <v>182</v>
      </c>
    </row>
    <row r="42" spans="1:23" x14ac:dyDescent="0.25">
      <c r="A42" s="222"/>
    </row>
    <row r="43" spans="1:23" s="239" customFormat="1" x14ac:dyDescent="0.25">
      <c r="A43" s="244" t="s">
        <v>183</v>
      </c>
      <c r="B43" s="241"/>
      <c r="C43" s="243"/>
      <c r="D43" s="243"/>
      <c r="E43" s="243"/>
      <c r="F43" s="243"/>
      <c r="G43" s="243"/>
      <c r="H43" s="243"/>
      <c r="I43" s="243"/>
      <c r="J43" s="243"/>
      <c r="K43" s="243"/>
      <c r="L43" s="243"/>
      <c r="M43" s="243"/>
      <c r="N43" s="243"/>
      <c r="O43" s="243"/>
      <c r="P43" s="243"/>
      <c r="Q43" s="243"/>
      <c r="R43" s="243"/>
      <c r="S43" s="243"/>
      <c r="T43" s="243"/>
      <c r="U43" s="243"/>
      <c r="V43" s="243"/>
      <c r="W43" s="243"/>
    </row>
    <row r="44" spans="1:23" x14ac:dyDescent="0.25">
      <c r="A44" s="188" t="s">
        <v>184</v>
      </c>
      <c r="C44" s="188" t="s">
        <v>185</v>
      </c>
      <c r="D44" s="196">
        <v>7.4999999999999997E-3</v>
      </c>
    </row>
    <row r="45" spans="1:23" x14ac:dyDescent="0.25">
      <c r="A45" s="188" t="s">
        <v>186</v>
      </c>
      <c r="C45" s="188" t="s">
        <v>185</v>
      </c>
      <c r="D45" s="190">
        <v>40</v>
      </c>
    </row>
    <row r="46" spans="1:23" x14ac:dyDescent="0.25">
      <c r="A46" s="188" t="s">
        <v>187</v>
      </c>
      <c r="C46" s="188" t="s">
        <v>185</v>
      </c>
      <c r="D46" s="190">
        <v>10</v>
      </c>
    </row>
    <row r="47" spans="1:23" x14ac:dyDescent="0.25">
      <c r="A47" s="222"/>
    </row>
    <row r="48" spans="1:23" s="189" customFormat="1" ht="15.75" thickBot="1" x14ac:dyDescent="0.3">
      <c r="A48" s="197" t="s">
        <v>188</v>
      </c>
      <c r="B48" s="210"/>
      <c r="C48" s="197"/>
      <c r="D48" s="197"/>
      <c r="E48" s="197"/>
    </row>
    <row r="49" spans="1:23" s="225" customFormat="1" ht="16.5" thickTop="1" thickBot="1" x14ac:dyDescent="0.3">
      <c r="A49" s="223" t="s">
        <v>28</v>
      </c>
      <c r="B49" s="224"/>
      <c r="C49" s="226" t="s">
        <v>142</v>
      </c>
      <c r="D49" s="227">
        <f>1</f>
        <v>1</v>
      </c>
      <c r="E49" s="227">
        <f>D49+1</f>
        <v>2</v>
      </c>
      <c r="F49" s="227">
        <f t="shared" ref="F49:W49" si="61">E49+1</f>
        <v>3</v>
      </c>
      <c r="G49" s="227">
        <f t="shared" si="61"/>
        <v>4</v>
      </c>
      <c r="H49" s="227">
        <f t="shared" si="61"/>
        <v>5</v>
      </c>
      <c r="I49" s="227">
        <f t="shared" si="61"/>
        <v>6</v>
      </c>
      <c r="J49" s="227">
        <f t="shared" si="61"/>
        <v>7</v>
      </c>
      <c r="K49" s="227">
        <f t="shared" si="61"/>
        <v>8</v>
      </c>
      <c r="L49" s="227">
        <f t="shared" si="61"/>
        <v>9</v>
      </c>
      <c r="M49" s="227">
        <f t="shared" si="61"/>
        <v>10</v>
      </c>
      <c r="N49" s="227">
        <f t="shared" si="61"/>
        <v>11</v>
      </c>
      <c r="O49" s="227">
        <f t="shared" si="61"/>
        <v>12</v>
      </c>
      <c r="P49" s="227">
        <f t="shared" si="61"/>
        <v>13</v>
      </c>
      <c r="Q49" s="227">
        <f t="shared" si="61"/>
        <v>14</v>
      </c>
      <c r="R49" s="227">
        <f t="shared" si="61"/>
        <v>15</v>
      </c>
      <c r="S49" s="227">
        <f t="shared" si="61"/>
        <v>16</v>
      </c>
      <c r="T49" s="227">
        <f t="shared" si="61"/>
        <v>17</v>
      </c>
      <c r="U49" s="227">
        <f t="shared" si="61"/>
        <v>18</v>
      </c>
      <c r="V49" s="227">
        <f t="shared" si="61"/>
        <v>19</v>
      </c>
      <c r="W49" s="227">
        <f t="shared" si="61"/>
        <v>20</v>
      </c>
    </row>
    <row r="50" spans="1:23" ht="15.75" thickTop="1" x14ac:dyDescent="0.25"/>
    <row r="51" spans="1:23" x14ac:dyDescent="0.25">
      <c r="A51" s="188" t="s">
        <v>189</v>
      </c>
      <c r="B51" s="211" t="s">
        <v>148</v>
      </c>
      <c r="C51" s="230">
        <f t="shared" ref="C51:C62" si="62">SUM(D51:XFD51)</f>
        <v>737979.95580608211</v>
      </c>
      <c r="D51" s="199">
        <f t="shared" ref="D51:W51" si="63">D$9 * $B27 * D$6</f>
        <v>0</v>
      </c>
      <c r="E51" s="199">
        <f t="shared" si="63"/>
        <v>0</v>
      </c>
      <c r="F51" s="199">
        <f t="shared" si="63"/>
        <v>0</v>
      </c>
      <c r="G51" s="199">
        <f t="shared" si="63"/>
        <v>0</v>
      </c>
      <c r="H51" s="199">
        <f t="shared" si="63"/>
        <v>0</v>
      </c>
      <c r="I51" s="199">
        <f t="shared" si="63"/>
        <v>38472.239999999998</v>
      </c>
      <c r="J51" s="199">
        <f t="shared" si="63"/>
        <v>39787.990608</v>
      </c>
      <c r="K51" s="199">
        <f t="shared" si="63"/>
        <v>41148.739886793599</v>
      </c>
      <c r="L51" s="199">
        <f t="shared" si="63"/>
        <v>42556.02679092194</v>
      </c>
      <c r="M51" s="199">
        <f t="shared" si="63"/>
        <v>44011.442907171477</v>
      </c>
      <c r="N51" s="199">
        <f t="shared" si="63"/>
        <v>45516.634254596742</v>
      </c>
      <c r="O51" s="199">
        <f t="shared" si="63"/>
        <v>47073.303146103943</v>
      </c>
      <c r="P51" s="199">
        <f t="shared" si="63"/>
        <v>48683.210113700698</v>
      </c>
      <c r="Q51" s="199">
        <f t="shared" si="63"/>
        <v>50348.17589958926</v>
      </c>
      <c r="R51" s="199">
        <f t="shared" si="63"/>
        <v>52070.083515355211</v>
      </c>
      <c r="S51" s="199">
        <f t="shared" si="63"/>
        <v>53850.880371580359</v>
      </c>
      <c r="T51" s="199">
        <f t="shared" si="63"/>
        <v>55692.580480288409</v>
      </c>
      <c r="U51" s="199">
        <f t="shared" si="63"/>
        <v>57597.26673271427</v>
      </c>
      <c r="V51" s="199">
        <f t="shared" si="63"/>
        <v>59567.093254973093</v>
      </c>
      <c r="W51" s="199">
        <f t="shared" si="63"/>
        <v>61604.287844293183</v>
      </c>
    </row>
    <row r="52" spans="1:23" x14ac:dyDescent="0.25">
      <c r="A52" s="188" t="s">
        <v>190</v>
      </c>
      <c r="B52" s="211" t="s">
        <v>148</v>
      </c>
      <c r="C52" s="230">
        <f t="shared" si="62"/>
        <v>1352963.2523111508</v>
      </c>
      <c r="D52" s="199">
        <f t="shared" ref="D52:W52" si="64">D$9 * $B28 * D$6</f>
        <v>0</v>
      </c>
      <c r="E52" s="199">
        <f t="shared" si="64"/>
        <v>0</v>
      </c>
      <c r="F52" s="199">
        <f t="shared" si="64"/>
        <v>0</v>
      </c>
      <c r="G52" s="199">
        <f t="shared" si="64"/>
        <v>0</v>
      </c>
      <c r="H52" s="199">
        <f t="shared" si="64"/>
        <v>0</v>
      </c>
      <c r="I52" s="199">
        <f t="shared" si="64"/>
        <v>70532.44</v>
      </c>
      <c r="J52" s="199">
        <f t="shared" si="64"/>
        <v>72944.649448000011</v>
      </c>
      <c r="K52" s="199">
        <f t="shared" si="64"/>
        <v>75439.356459121598</v>
      </c>
      <c r="L52" s="199">
        <f t="shared" si="64"/>
        <v>78019.382450023564</v>
      </c>
      <c r="M52" s="199">
        <f t="shared" si="64"/>
        <v>80687.64532981439</v>
      </c>
      <c r="N52" s="199">
        <f t="shared" si="64"/>
        <v>83447.162800094025</v>
      </c>
      <c r="O52" s="199">
        <f t="shared" si="64"/>
        <v>86301.055767857237</v>
      </c>
      <c r="P52" s="199">
        <f t="shared" si="64"/>
        <v>89252.551875117962</v>
      </c>
      <c r="Q52" s="199">
        <f t="shared" si="64"/>
        <v>92304.989149246991</v>
      </c>
      <c r="R52" s="199">
        <f t="shared" si="64"/>
        <v>95461.819778151228</v>
      </c>
      <c r="S52" s="199">
        <f t="shared" si="64"/>
        <v>98726.614014564009</v>
      </c>
      <c r="T52" s="199">
        <f t="shared" si="64"/>
        <v>102103.06421386209</v>
      </c>
      <c r="U52" s="199">
        <f t="shared" si="64"/>
        <v>105594.98900997617</v>
      </c>
      <c r="V52" s="199">
        <f t="shared" si="64"/>
        <v>109206.33763411736</v>
      </c>
      <c r="W52" s="199">
        <f t="shared" si="64"/>
        <v>112941.19438120419</v>
      </c>
    </row>
    <row r="53" spans="1:23" x14ac:dyDescent="0.25">
      <c r="A53" s="188" t="s">
        <v>191</v>
      </c>
      <c r="B53" s="211" t="s">
        <v>148</v>
      </c>
      <c r="C53" s="230">
        <f t="shared" si="62"/>
        <v>368989.97790304106</v>
      </c>
      <c r="D53" s="199">
        <f t="shared" ref="D53:W53" si="65">D$9 * $B29 * D$6</f>
        <v>0</v>
      </c>
      <c r="E53" s="199">
        <f t="shared" si="65"/>
        <v>0</v>
      </c>
      <c r="F53" s="199">
        <f t="shared" si="65"/>
        <v>0</v>
      </c>
      <c r="G53" s="199">
        <f t="shared" si="65"/>
        <v>0</v>
      </c>
      <c r="H53" s="199">
        <f t="shared" si="65"/>
        <v>0</v>
      </c>
      <c r="I53" s="199">
        <f t="shared" si="65"/>
        <v>19236.12</v>
      </c>
      <c r="J53" s="199">
        <f t="shared" si="65"/>
        <v>19893.995304</v>
      </c>
      <c r="K53" s="199">
        <f t="shared" si="65"/>
        <v>20574.369943396799</v>
      </c>
      <c r="L53" s="199">
        <f t="shared" si="65"/>
        <v>21278.01339546097</v>
      </c>
      <c r="M53" s="199">
        <f t="shared" si="65"/>
        <v>22005.721453585738</v>
      </c>
      <c r="N53" s="199">
        <f t="shared" si="65"/>
        <v>22758.317127298371</v>
      </c>
      <c r="O53" s="199">
        <f t="shared" si="65"/>
        <v>23536.651573051971</v>
      </c>
      <c r="P53" s="199">
        <f t="shared" si="65"/>
        <v>24341.605056850349</v>
      </c>
      <c r="Q53" s="199">
        <f t="shared" si="65"/>
        <v>25174.08794979463</v>
      </c>
      <c r="R53" s="199">
        <f t="shared" si="65"/>
        <v>26035.041757677605</v>
      </c>
      <c r="S53" s="199">
        <f t="shared" si="65"/>
        <v>26925.440185790179</v>
      </c>
      <c r="T53" s="199">
        <f t="shared" si="65"/>
        <v>27846.290240144204</v>
      </c>
      <c r="U53" s="199">
        <f t="shared" si="65"/>
        <v>28798.633366357135</v>
      </c>
      <c r="V53" s="199">
        <f t="shared" si="65"/>
        <v>29783.546627486547</v>
      </c>
      <c r="W53" s="199">
        <f t="shared" si="65"/>
        <v>30802.143922146592</v>
      </c>
    </row>
    <row r="54" spans="1:23" x14ac:dyDescent="0.25">
      <c r="A54" s="200" t="s">
        <v>150</v>
      </c>
      <c r="B54" s="218" t="s">
        <v>148</v>
      </c>
      <c r="C54" s="233">
        <f t="shared" si="62"/>
        <v>2459933.1860202742</v>
      </c>
      <c r="D54" s="201">
        <f>SUM(D51:D53)</f>
        <v>0</v>
      </c>
      <c r="E54" s="201">
        <f t="shared" ref="E54:W54" si="66">SUM(E51:E53)</f>
        <v>0</v>
      </c>
      <c r="F54" s="201">
        <f t="shared" si="66"/>
        <v>0</v>
      </c>
      <c r="G54" s="201">
        <f t="shared" si="66"/>
        <v>0</v>
      </c>
      <c r="H54" s="201">
        <f t="shared" si="66"/>
        <v>0</v>
      </c>
      <c r="I54" s="201">
        <f t="shared" si="66"/>
        <v>128240.79999999999</v>
      </c>
      <c r="J54" s="201">
        <f t="shared" si="66"/>
        <v>132626.63536000001</v>
      </c>
      <c r="K54" s="201">
        <f t="shared" si="66"/>
        <v>137162.466289312</v>
      </c>
      <c r="L54" s="201">
        <f t="shared" si="66"/>
        <v>141853.42263640647</v>
      </c>
      <c r="M54" s="201">
        <f t="shared" si="66"/>
        <v>146704.80969057162</v>
      </c>
      <c r="N54" s="201">
        <f t="shared" si="66"/>
        <v>151722.11418198913</v>
      </c>
      <c r="O54" s="201">
        <f t="shared" si="66"/>
        <v>156911.01048701315</v>
      </c>
      <c r="P54" s="201">
        <f t="shared" si="66"/>
        <v>162277.367045669</v>
      </c>
      <c r="Q54" s="201">
        <f t="shared" si="66"/>
        <v>167827.25299863089</v>
      </c>
      <c r="R54" s="201">
        <f t="shared" si="66"/>
        <v>173566.94505118404</v>
      </c>
      <c r="S54" s="201">
        <f t="shared" si="66"/>
        <v>179502.93457193454</v>
      </c>
      <c r="T54" s="201">
        <f t="shared" si="66"/>
        <v>185641.9349342947</v>
      </c>
      <c r="U54" s="201">
        <f t="shared" si="66"/>
        <v>191990.88910904757</v>
      </c>
      <c r="V54" s="201">
        <f t="shared" si="66"/>
        <v>198556.977516577</v>
      </c>
      <c r="W54" s="201">
        <f t="shared" si="66"/>
        <v>205347.62614764395</v>
      </c>
    </row>
    <row r="55" spans="1:23" x14ac:dyDescent="0.25">
      <c r="A55" s="188" t="s">
        <v>192</v>
      </c>
      <c r="B55" s="211" t="s">
        <v>148</v>
      </c>
      <c r="C55" s="230">
        <f t="shared" si="62"/>
        <v>5600018.0598042989</v>
      </c>
      <c r="D55" s="199">
        <f t="shared" ref="D55:W55" si="67">D$12 * $C27 * D$6</f>
        <v>0</v>
      </c>
      <c r="E55" s="199">
        <f t="shared" si="67"/>
        <v>0</v>
      </c>
      <c r="F55" s="199">
        <f t="shared" si="67"/>
        <v>0</v>
      </c>
      <c r="G55" s="199">
        <f t="shared" si="67"/>
        <v>0</v>
      </c>
      <c r="H55" s="199">
        <f t="shared" si="67"/>
        <v>0</v>
      </c>
      <c r="I55" s="199">
        <f t="shared" si="67"/>
        <v>291939.147</v>
      </c>
      <c r="J55" s="199">
        <f t="shared" si="67"/>
        <v>301923.46582740004</v>
      </c>
      <c r="K55" s="199">
        <f t="shared" si="67"/>
        <v>312249.24835869711</v>
      </c>
      <c r="L55" s="199">
        <f t="shared" si="67"/>
        <v>322928.17265256454</v>
      </c>
      <c r="M55" s="199">
        <f t="shared" si="67"/>
        <v>333972.31615728221</v>
      </c>
      <c r="N55" s="199">
        <f t="shared" si="67"/>
        <v>345394.16936986131</v>
      </c>
      <c r="O55" s="199">
        <f t="shared" si="67"/>
        <v>357206.64996231056</v>
      </c>
      <c r="P55" s="199">
        <f t="shared" si="67"/>
        <v>369423.11739102157</v>
      </c>
      <c r="Q55" s="199">
        <f t="shared" si="67"/>
        <v>382057.38800579449</v>
      </c>
      <c r="R55" s="199">
        <f t="shared" si="67"/>
        <v>395123.75067559263</v>
      </c>
      <c r="S55" s="199">
        <f t="shared" si="67"/>
        <v>408636.98294869793</v>
      </c>
      <c r="T55" s="199">
        <f t="shared" si="67"/>
        <v>422612.3677655434</v>
      </c>
      <c r="U55" s="199">
        <f t="shared" si="67"/>
        <v>437065.71074312495</v>
      </c>
      <c r="V55" s="199">
        <f t="shared" si="67"/>
        <v>452013.35805053986</v>
      </c>
      <c r="W55" s="199">
        <f t="shared" si="67"/>
        <v>467472.21489586838</v>
      </c>
    </row>
    <row r="56" spans="1:23" x14ac:dyDescent="0.25">
      <c r="A56" s="188" t="s">
        <v>193</v>
      </c>
      <c r="B56" s="211" t="s">
        <v>148</v>
      </c>
      <c r="C56" s="230">
        <f t="shared" si="62"/>
        <v>4355569.6020700093</v>
      </c>
      <c r="D56" s="199">
        <f t="shared" ref="D56:W56" si="68">D$12 * $C28 * D$6</f>
        <v>0</v>
      </c>
      <c r="E56" s="199">
        <f t="shared" si="68"/>
        <v>0</v>
      </c>
      <c r="F56" s="199">
        <f t="shared" si="68"/>
        <v>0</v>
      </c>
      <c r="G56" s="199">
        <f t="shared" si="68"/>
        <v>0</v>
      </c>
      <c r="H56" s="199">
        <f t="shared" si="68"/>
        <v>0</v>
      </c>
      <c r="I56" s="199">
        <f t="shared" si="68"/>
        <v>227063.78099999999</v>
      </c>
      <c r="J56" s="199">
        <f t="shared" si="68"/>
        <v>234829.3623102</v>
      </c>
      <c r="K56" s="199">
        <f t="shared" si="68"/>
        <v>242860.52650120886</v>
      </c>
      <c r="L56" s="199">
        <f t="shared" si="68"/>
        <v>251166.3565075502</v>
      </c>
      <c r="M56" s="199">
        <f t="shared" si="68"/>
        <v>259756.24590010839</v>
      </c>
      <c r="N56" s="199">
        <f t="shared" si="68"/>
        <v>268639.90950989211</v>
      </c>
      <c r="O56" s="199">
        <f t="shared" si="68"/>
        <v>277827.39441513037</v>
      </c>
      <c r="P56" s="199">
        <f t="shared" si="68"/>
        <v>287329.09130412783</v>
      </c>
      <c r="Q56" s="199">
        <f t="shared" si="68"/>
        <v>297155.74622672907</v>
      </c>
      <c r="R56" s="199">
        <f t="shared" si="68"/>
        <v>307318.47274768318</v>
      </c>
      <c r="S56" s="199">
        <f t="shared" si="68"/>
        <v>317828.76451565389</v>
      </c>
      <c r="T56" s="199">
        <f t="shared" si="68"/>
        <v>328698.50826208928</v>
      </c>
      <c r="U56" s="199">
        <f t="shared" si="68"/>
        <v>339939.99724465271</v>
      </c>
      <c r="V56" s="199">
        <f t="shared" si="68"/>
        <v>351565.94515041984</v>
      </c>
      <c r="W56" s="199">
        <f t="shared" si="68"/>
        <v>363589.50047456427</v>
      </c>
    </row>
    <row r="57" spans="1:23" x14ac:dyDescent="0.25">
      <c r="A57" s="188" t="s">
        <v>194</v>
      </c>
      <c r="B57" s="211" t="s">
        <v>148</v>
      </c>
      <c r="C57" s="230">
        <f t="shared" si="62"/>
        <v>2488896.9154685782</v>
      </c>
      <c r="D57" s="199">
        <f t="shared" ref="D57:W57" si="69">D$12 * $C29 * D$6</f>
        <v>0</v>
      </c>
      <c r="E57" s="199">
        <f t="shared" si="69"/>
        <v>0</v>
      </c>
      <c r="F57" s="199">
        <f t="shared" si="69"/>
        <v>0</v>
      </c>
      <c r="G57" s="199">
        <f t="shared" si="69"/>
        <v>0</v>
      </c>
      <c r="H57" s="199">
        <f t="shared" si="69"/>
        <v>0</v>
      </c>
      <c r="I57" s="199">
        <f t="shared" si="69"/>
        <v>129750.73200000002</v>
      </c>
      <c r="J57" s="199">
        <f t="shared" si="69"/>
        <v>134188.20703440002</v>
      </c>
      <c r="K57" s="199">
        <f t="shared" si="69"/>
        <v>138777.44371497651</v>
      </c>
      <c r="L57" s="199">
        <f t="shared" si="69"/>
        <v>143523.63229002871</v>
      </c>
      <c r="M57" s="199">
        <f t="shared" si="69"/>
        <v>148432.14051434767</v>
      </c>
      <c r="N57" s="199">
        <f t="shared" si="69"/>
        <v>153508.51971993837</v>
      </c>
      <c r="O57" s="199">
        <f t="shared" si="69"/>
        <v>158758.51109436026</v>
      </c>
      <c r="P57" s="199">
        <f t="shared" si="69"/>
        <v>164188.05217378738</v>
      </c>
      <c r="Q57" s="199">
        <f t="shared" si="69"/>
        <v>169803.2835581309</v>
      </c>
      <c r="R57" s="199">
        <f t="shared" si="69"/>
        <v>175610.55585581897</v>
      </c>
      <c r="S57" s="199">
        <f t="shared" si="69"/>
        <v>181616.43686608796</v>
      </c>
      <c r="T57" s="199">
        <f t="shared" si="69"/>
        <v>187827.71900690818</v>
      </c>
      <c r="U57" s="199">
        <f t="shared" si="69"/>
        <v>194251.42699694444</v>
      </c>
      <c r="V57" s="199">
        <f t="shared" si="69"/>
        <v>200894.82580023992</v>
      </c>
      <c r="W57" s="199">
        <f t="shared" si="69"/>
        <v>207765.42884260818</v>
      </c>
    </row>
    <row r="58" spans="1:23" x14ac:dyDescent="0.25">
      <c r="A58" s="200" t="s">
        <v>153</v>
      </c>
      <c r="B58" s="218" t="s">
        <v>148</v>
      </c>
      <c r="C58" s="233">
        <f t="shared" si="62"/>
        <v>12444484.57734289</v>
      </c>
      <c r="D58" s="201">
        <f>SUM(D55:D57)</f>
        <v>0</v>
      </c>
      <c r="E58" s="201">
        <f t="shared" ref="E58:W58" si="70">SUM(E55:E57)</f>
        <v>0</v>
      </c>
      <c r="F58" s="201">
        <f t="shared" si="70"/>
        <v>0</v>
      </c>
      <c r="G58" s="201">
        <f t="shared" si="70"/>
        <v>0</v>
      </c>
      <c r="H58" s="201">
        <f t="shared" si="70"/>
        <v>0</v>
      </c>
      <c r="I58" s="201">
        <f t="shared" si="70"/>
        <v>648753.65999999992</v>
      </c>
      <c r="J58" s="201">
        <f t="shared" si="70"/>
        <v>670941.03517200006</v>
      </c>
      <c r="K58" s="201">
        <f t="shared" si="70"/>
        <v>693887.21857488248</v>
      </c>
      <c r="L58" s="201">
        <f t="shared" si="70"/>
        <v>717618.16145014344</v>
      </c>
      <c r="M58" s="201">
        <f t="shared" si="70"/>
        <v>742160.70257173828</v>
      </c>
      <c r="N58" s="201">
        <f t="shared" si="70"/>
        <v>767542.59859969176</v>
      </c>
      <c r="O58" s="201">
        <f t="shared" si="70"/>
        <v>793792.5554718012</v>
      </c>
      <c r="P58" s="201">
        <f t="shared" si="70"/>
        <v>820940.26086893678</v>
      </c>
      <c r="Q58" s="201">
        <f t="shared" si="70"/>
        <v>849016.41779065458</v>
      </c>
      <c r="R58" s="201">
        <f t="shared" si="70"/>
        <v>878052.77927909489</v>
      </c>
      <c r="S58" s="201">
        <f t="shared" si="70"/>
        <v>908082.18433043978</v>
      </c>
      <c r="T58" s="201">
        <f t="shared" si="70"/>
        <v>939138.59503454086</v>
      </c>
      <c r="U58" s="201">
        <f t="shared" si="70"/>
        <v>971257.13498472213</v>
      </c>
      <c r="V58" s="201">
        <f t="shared" si="70"/>
        <v>1004474.1290011996</v>
      </c>
      <c r="W58" s="201">
        <f t="shared" si="70"/>
        <v>1038827.1442130408</v>
      </c>
    </row>
    <row r="59" spans="1:23" x14ac:dyDescent="0.25">
      <c r="A59" s="188" t="s">
        <v>195</v>
      </c>
      <c r="B59" s="211" t="s">
        <v>148</v>
      </c>
      <c r="C59" s="230">
        <f t="shared" si="62"/>
        <v>326337.91056478635</v>
      </c>
      <c r="D59" s="199">
        <f t="shared" ref="D59:W59" si="71">D$15 * $D27 * D$6</f>
        <v>0</v>
      </c>
      <c r="E59" s="199">
        <f t="shared" si="71"/>
        <v>0</v>
      </c>
      <c r="F59" s="199">
        <f t="shared" si="71"/>
        <v>0</v>
      </c>
      <c r="G59" s="199">
        <f t="shared" si="71"/>
        <v>0</v>
      </c>
      <c r="H59" s="199">
        <f t="shared" si="71"/>
        <v>0</v>
      </c>
      <c r="I59" s="199">
        <f t="shared" si="71"/>
        <v>17012.59</v>
      </c>
      <c r="J59" s="199">
        <f t="shared" si="71"/>
        <v>17594.420578000001</v>
      </c>
      <c r="K59" s="199">
        <f t="shared" si="71"/>
        <v>18196.1497617676</v>
      </c>
      <c r="L59" s="199">
        <f t="shared" si="71"/>
        <v>18818.458083620051</v>
      </c>
      <c r="M59" s="199">
        <f t="shared" si="71"/>
        <v>19462.049350079858</v>
      </c>
      <c r="N59" s="199">
        <f t="shared" si="71"/>
        <v>20127.65143785259</v>
      </c>
      <c r="O59" s="199">
        <f t="shared" si="71"/>
        <v>20816.017117027146</v>
      </c>
      <c r="P59" s="199">
        <f t="shared" si="71"/>
        <v>21527.924902429477</v>
      </c>
      <c r="Q59" s="199">
        <f t="shared" si="71"/>
        <v>22264.179934092561</v>
      </c>
      <c r="R59" s="199">
        <f t="shared" si="71"/>
        <v>23025.614887838528</v>
      </c>
      <c r="S59" s="199">
        <f t="shared" si="71"/>
        <v>23813.090917002603</v>
      </c>
      <c r="T59" s="199">
        <f t="shared" si="71"/>
        <v>24627.498626364097</v>
      </c>
      <c r="U59" s="199">
        <f t="shared" si="71"/>
        <v>25469.759079385745</v>
      </c>
      <c r="V59" s="199">
        <f t="shared" si="71"/>
        <v>26340.824839900739</v>
      </c>
      <c r="W59" s="199">
        <f t="shared" si="71"/>
        <v>27241.681049425348</v>
      </c>
    </row>
    <row r="60" spans="1:23" x14ac:dyDescent="0.25">
      <c r="A60" s="188" t="s">
        <v>196</v>
      </c>
      <c r="B60" s="211" t="s">
        <v>148</v>
      </c>
      <c r="C60" s="230">
        <f t="shared" si="62"/>
        <v>372957.61207404151</v>
      </c>
      <c r="D60" s="199">
        <f t="shared" ref="D60:W60" si="72">D$15 * $D28 * D$6</f>
        <v>0</v>
      </c>
      <c r="E60" s="199">
        <f t="shared" si="72"/>
        <v>0</v>
      </c>
      <c r="F60" s="199">
        <f t="shared" si="72"/>
        <v>0</v>
      </c>
      <c r="G60" s="199">
        <f t="shared" si="72"/>
        <v>0</v>
      </c>
      <c r="H60" s="199">
        <f t="shared" si="72"/>
        <v>0</v>
      </c>
      <c r="I60" s="199">
        <f t="shared" si="72"/>
        <v>19442.960000000003</v>
      </c>
      <c r="J60" s="199">
        <f t="shared" si="72"/>
        <v>20107.909232000005</v>
      </c>
      <c r="K60" s="199">
        <f t="shared" si="72"/>
        <v>20795.599727734403</v>
      </c>
      <c r="L60" s="199">
        <f t="shared" si="72"/>
        <v>21506.80923842292</v>
      </c>
      <c r="M60" s="199">
        <f t="shared" si="72"/>
        <v>22242.342114376981</v>
      </c>
      <c r="N60" s="199">
        <f t="shared" si="72"/>
        <v>23003.030214688675</v>
      </c>
      <c r="O60" s="199">
        <f t="shared" si="72"/>
        <v>23789.733848031028</v>
      </c>
      <c r="P60" s="199">
        <f t="shared" si="72"/>
        <v>24603.34274563369</v>
      </c>
      <c r="Q60" s="199">
        <f t="shared" si="72"/>
        <v>25444.77706753436</v>
      </c>
      <c r="R60" s="199">
        <f t="shared" si="72"/>
        <v>26314.988443244034</v>
      </c>
      <c r="S60" s="199">
        <f t="shared" si="72"/>
        <v>27214.961048002981</v>
      </c>
      <c r="T60" s="199">
        <f t="shared" si="72"/>
        <v>28145.712715844682</v>
      </c>
      <c r="U60" s="199">
        <f t="shared" si="72"/>
        <v>29108.296090726566</v>
      </c>
      <c r="V60" s="199">
        <f t="shared" si="72"/>
        <v>30103.799817029416</v>
      </c>
      <c r="W60" s="199">
        <f t="shared" si="72"/>
        <v>31133.349770771831</v>
      </c>
    </row>
    <row r="61" spans="1:23" x14ac:dyDescent="0.25">
      <c r="A61" s="188" t="s">
        <v>197</v>
      </c>
      <c r="B61" s="211" t="s">
        <v>148</v>
      </c>
      <c r="C61" s="230">
        <f t="shared" si="62"/>
        <v>233098.50754627591</v>
      </c>
      <c r="D61" s="199">
        <f t="shared" ref="D61:W61" si="73">D$15 * $D29 * D$6</f>
        <v>0</v>
      </c>
      <c r="E61" s="199">
        <f t="shared" si="73"/>
        <v>0</v>
      </c>
      <c r="F61" s="199">
        <f t="shared" si="73"/>
        <v>0</v>
      </c>
      <c r="G61" s="199">
        <f t="shared" si="73"/>
        <v>0</v>
      </c>
      <c r="H61" s="199">
        <f t="shared" si="73"/>
        <v>0</v>
      </c>
      <c r="I61" s="199">
        <f t="shared" si="73"/>
        <v>12151.85</v>
      </c>
      <c r="J61" s="199">
        <f t="shared" si="73"/>
        <v>12567.443270000002</v>
      </c>
      <c r="K61" s="199">
        <f t="shared" si="73"/>
        <v>12997.249829834002</v>
      </c>
      <c r="L61" s="199">
        <f t="shared" si="73"/>
        <v>13441.755774014324</v>
      </c>
      <c r="M61" s="199">
        <f t="shared" si="73"/>
        <v>13901.463821485613</v>
      </c>
      <c r="N61" s="199">
        <f t="shared" si="73"/>
        <v>14376.893884180421</v>
      </c>
      <c r="O61" s="199">
        <f t="shared" si="73"/>
        <v>14868.583655019391</v>
      </c>
      <c r="P61" s="199">
        <f t="shared" si="73"/>
        <v>15377.089216021055</v>
      </c>
      <c r="Q61" s="199">
        <f t="shared" si="73"/>
        <v>15902.985667208974</v>
      </c>
      <c r="R61" s="199">
        <f t="shared" si="73"/>
        <v>16446.867777027521</v>
      </c>
      <c r="S61" s="199">
        <f t="shared" si="73"/>
        <v>17009.350655001861</v>
      </c>
      <c r="T61" s="199">
        <f t="shared" si="73"/>
        <v>17591.070447402926</v>
      </c>
      <c r="U61" s="199">
        <f t="shared" si="73"/>
        <v>18192.685056704104</v>
      </c>
      <c r="V61" s="199">
        <f t="shared" si="73"/>
        <v>18814.874885643385</v>
      </c>
      <c r="W61" s="199">
        <f t="shared" si="73"/>
        <v>19458.343606732393</v>
      </c>
    </row>
    <row r="62" spans="1:23" x14ac:dyDescent="0.25">
      <c r="A62" s="200" t="s">
        <v>156</v>
      </c>
      <c r="B62" s="218" t="s">
        <v>148</v>
      </c>
      <c r="C62" s="233">
        <f t="shared" si="62"/>
        <v>932394.03018510365</v>
      </c>
      <c r="D62" s="201">
        <f>SUM(D59:D61)</f>
        <v>0</v>
      </c>
      <c r="E62" s="201">
        <f t="shared" ref="E62:W62" si="74">SUM(E59:E61)</f>
        <v>0</v>
      </c>
      <c r="F62" s="201">
        <f t="shared" si="74"/>
        <v>0</v>
      </c>
      <c r="G62" s="201">
        <f t="shared" si="74"/>
        <v>0</v>
      </c>
      <c r="H62" s="201">
        <f t="shared" si="74"/>
        <v>0</v>
      </c>
      <c r="I62" s="201">
        <f t="shared" si="74"/>
        <v>48607.4</v>
      </c>
      <c r="J62" s="201">
        <f t="shared" si="74"/>
        <v>50269.773080000014</v>
      </c>
      <c r="K62" s="201">
        <f t="shared" si="74"/>
        <v>51988.999319336006</v>
      </c>
      <c r="L62" s="201">
        <f t="shared" si="74"/>
        <v>53767.023096057295</v>
      </c>
      <c r="M62" s="201">
        <f t="shared" si="74"/>
        <v>55605.855285942453</v>
      </c>
      <c r="N62" s="201">
        <f t="shared" si="74"/>
        <v>57507.575536721684</v>
      </c>
      <c r="O62" s="201">
        <f t="shared" si="74"/>
        <v>59474.33462007757</v>
      </c>
      <c r="P62" s="201">
        <f t="shared" si="74"/>
        <v>61508.35686408422</v>
      </c>
      <c r="Q62" s="201">
        <f t="shared" si="74"/>
        <v>63611.942668835894</v>
      </c>
      <c r="R62" s="201">
        <f t="shared" si="74"/>
        <v>65787.471108110083</v>
      </c>
      <c r="S62" s="201">
        <f t="shared" si="74"/>
        <v>68037.402620007444</v>
      </c>
      <c r="T62" s="201">
        <f t="shared" si="74"/>
        <v>70364.281789611705</v>
      </c>
      <c r="U62" s="201">
        <f t="shared" si="74"/>
        <v>72770.740226816415</v>
      </c>
      <c r="V62" s="201">
        <f t="shared" si="74"/>
        <v>75259.49954257354</v>
      </c>
      <c r="W62" s="201">
        <f t="shared" si="74"/>
        <v>77833.374426929571</v>
      </c>
    </row>
    <row r="63" spans="1:23" ht="15.75" thickBot="1" x14ac:dyDescent="0.3">
      <c r="A63" s="206" t="s">
        <v>198</v>
      </c>
      <c r="B63" s="213" t="s">
        <v>148</v>
      </c>
      <c r="C63" s="232">
        <f>SUM(D63:XFD63)</f>
        <v>15836811.793548267</v>
      </c>
      <c r="D63" s="207">
        <f>D54 + D58 + D62</f>
        <v>0</v>
      </c>
      <c r="E63" s="207">
        <f t="shared" ref="E63:W63" si="75">E54 + E58 + E62</f>
        <v>0</v>
      </c>
      <c r="F63" s="207">
        <f t="shared" si="75"/>
        <v>0</v>
      </c>
      <c r="G63" s="207">
        <f t="shared" si="75"/>
        <v>0</v>
      </c>
      <c r="H63" s="207">
        <f t="shared" si="75"/>
        <v>0</v>
      </c>
      <c r="I63" s="207">
        <f t="shared" si="75"/>
        <v>825601.86</v>
      </c>
      <c r="J63" s="207">
        <f t="shared" si="75"/>
        <v>853837.44361199997</v>
      </c>
      <c r="K63" s="207">
        <f t="shared" si="75"/>
        <v>883038.68418353051</v>
      </c>
      <c r="L63" s="207">
        <f t="shared" si="75"/>
        <v>913238.60718260729</v>
      </c>
      <c r="M63" s="207">
        <f t="shared" si="75"/>
        <v>944471.36754825234</v>
      </c>
      <c r="N63" s="207">
        <f t="shared" si="75"/>
        <v>976772.2883184026</v>
      </c>
      <c r="O63" s="207">
        <f t="shared" si="75"/>
        <v>1010177.9005788919</v>
      </c>
      <c r="P63" s="207">
        <f t="shared" si="75"/>
        <v>1044725.98477869</v>
      </c>
      <c r="Q63" s="207">
        <f t="shared" si="75"/>
        <v>1080455.6134581214</v>
      </c>
      <c r="R63" s="207">
        <f t="shared" si="75"/>
        <v>1117407.1954383892</v>
      </c>
      <c r="S63" s="207">
        <f t="shared" si="75"/>
        <v>1155622.5215223818</v>
      </c>
      <c r="T63" s="207">
        <f t="shared" si="75"/>
        <v>1195144.8117584474</v>
      </c>
      <c r="U63" s="207">
        <f t="shared" si="75"/>
        <v>1236018.7643205861</v>
      </c>
      <c r="V63" s="207">
        <f t="shared" si="75"/>
        <v>1278290.6060603501</v>
      </c>
      <c r="W63" s="207">
        <f t="shared" si="75"/>
        <v>1322008.1447876142</v>
      </c>
    </row>
    <row r="64" spans="1:23" ht="15.75" thickTop="1" x14ac:dyDescent="0.25"/>
    <row r="65" spans="1:23" x14ac:dyDescent="0.25">
      <c r="B65" s="215"/>
    </row>
    <row r="66" spans="1:23" s="220" customFormat="1" x14ac:dyDescent="0.25">
      <c r="A66" s="197" t="s">
        <v>165</v>
      </c>
      <c r="B66" s="210"/>
      <c r="C66" s="197"/>
      <c r="D66" s="197"/>
      <c r="E66" s="197"/>
    </row>
    <row r="68" spans="1:23" x14ac:dyDescent="0.25">
      <c r="A68" s="188" t="str">
        <f t="shared" ref="A68:A75" si="76">C33&amp;"-"&amp;A33</f>
        <v>Comp 1-EWS IT equipment (servers, sensors, software)</v>
      </c>
      <c r="B68" s="211" t="s">
        <v>148</v>
      </c>
      <c r="C68" s="230">
        <f t="shared" ref="C68:C76" si="77">SUM(D68:XFD68)</f>
        <v>500000</v>
      </c>
      <c r="D68" s="245">
        <f t="shared" ref="D68:W68" si="78">(MOD(D$81,$F33)=0)* $D33 * $E33</f>
        <v>0</v>
      </c>
      <c r="E68" s="245">
        <f t="shared" si="78"/>
        <v>0</v>
      </c>
      <c r="F68" s="245">
        <f t="shared" si="78"/>
        <v>0</v>
      </c>
      <c r="G68" s="245">
        <f t="shared" si="78"/>
        <v>0</v>
      </c>
      <c r="H68" s="245">
        <f t="shared" si="78"/>
        <v>0</v>
      </c>
      <c r="I68" s="245">
        <f t="shared" si="78"/>
        <v>0</v>
      </c>
      <c r="J68" s="245">
        <f t="shared" si="78"/>
        <v>250000</v>
      </c>
      <c r="K68" s="245">
        <f t="shared" si="78"/>
        <v>0</v>
      </c>
      <c r="L68" s="245">
        <f t="shared" si="78"/>
        <v>0</v>
      </c>
      <c r="M68" s="245">
        <f t="shared" si="78"/>
        <v>0</v>
      </c>
      <c r="N68" s="245">
        <f t="shared" si="78"/>
        <v>0</v>
      </c>
      <c r="O68" s="245">
        <f t="shared" si="78"/>
        <v>0</v>
      </c>
      <c r="P68" s="245">
        <f t="shared" si="78"/>
        <v>0</v>
      </c>
      <c r="Q68" s="245">
        <f t="shared" si="78"/>
        <v>250000</v>
      </c>
      <c r="R68" s="245">
        <f t="shared" si="78"/>
        <v>0</v>
      </c>
      <c r="S68" s="245">
        <f t="shared" si="78"/>
        <v>0</v>
      </c>
      <c r="T68" s="245">
        <f t="shared" si="78"/>
        <v>0</v>
      </c>
      <c r="U68" s="245">
        <f t="shared" si="78"/>
        <v>0</v>
      </c>
      <c r="V68" s="245">
        <f t="shared" si="78"/>
        <v>0</v>
      </c>
      <c r="W68" s="245">
        <f t="shared" si="78"/>
        <v>0</v>
      </c>
    </row>
    <row r="69" spans="1:23" x14ac:dyDescent="0.25">
      <c r="A69" s="188" t="str">
        <f t="shared" si="76"/>
        <v>Comp 3-Solar panels (health facilities)</v>
      </c>
      <c r="B69" s="211" t="s">
        <v>148</v>
      </c>
      <c r="C69" s="230">
        <f t="shared" si="77"/>
        <v>180000</v>
      </c>
      <c r="D69" s="245">
        <f t="shared" ref="D69:W69" si="79">(MOD(D$81,$F34)=0)* $D34 * $E34</f>
        <v>0</v>
      </c>
      <c r="E69" s="245">
        <f t="shared" si="79"/>
        <v>0</v>
      </c>
      <c r="F69" s="245">
        <f t="shared" si="79"/>
        <v>0</v>
      </c>
      <c r="G69" s="245">
        <f t="shared" si="79"/>
        <v>0</v>
      </c>
      <c r="H69" s="245">
        <f t="shared" si="79"/>
        <v>0</v>
      </c>
      <c r="I69" s="245">
        <f t="shared" si="79"/>
        <v>0</v>
      </c>
      <c r="J69" s="245">
        <f t="shared" si="79"/>
        <v>0</v>
      </c>
      <c r="K69" s="245">
        <f t="shared" si="79"/>
        <v>0</v>
      </c>
      <c r="L69" s="245">
        <f t="shared" si="79"/>
        <v>0</v>
      </c>
      <c r="M69" s="245">
        <f t="shared" si="79"/>
        <v>0</v>
      </c>
      <c r="N69" s="245">
        <f t="shared" si="79"/>
        <v>0</v>
      </c>
      <c r="O69" s="245">
        <f t="shared" si="79"/>
        <v>0</v>
      </c>
      <c r="P69" s="245">
        <f t="shared" si="79"/>
        <v>0</v>
      </c>
      <c r="Q69" s="245">
        <f t="shared" si="79"/>
        <v>0</v>
      </c>
      <c r="R69" s="245">
        <f t="shared" si="79"/>
        <v>0</v>
      </c>
      <c r="S69" s="245">
        <f t="shared" si="79"/>
        <v>0</v>
      </c>
      <c r="T69" s="245">
        <f t="shared" si="79"/>
        <v>0</v>
      </c>
      <c r="U69" s="245">
        <f t="shared" si="79"/>
        <v>0</v>
      </c>
      <c r="V69" s="245">
        <f t="shared" si="79"/>
        <v>0</v>
      </c>
      <c r="W69" s="245">
        <f t="shared" si="79"/>
        <v>180000</v>
      </c>
    </row>
    <row r="70" spans="1:23" x14ac:dyDescent="0.25">
      <c r="A70" s="188" t="str">
        <f t="shared" si="76"/>
        <v>Comp 3-Solar cold chain equipment</v>
      </c>
      <c r="B70" s="211" t="s">
        <v>148</v>
      </c>
      <c r="C70" s="230">
        <f t="shared" si="77"/>
        <v>120000</v>
      </c>
      <c r="D70" s="245">
        <f t="shared" ref="D70:W70" si="80">(MOD(D$81,$F35)=0)* $D35 * $E35</f>
        <v>0</v>
      </c>
      <c r="E70" s="245">
        <f t="shared" si="80"/>
        <v>0</v>
      </c>
      <c r="F70" s="245">
        <f t="shared" si="80"/>
        <v>0</v>
      </c>
      <c r="G70" s="245">
        <f t="shared" si="80"/>
        <v>0</v>
      </c>
      <c r="H70" s="245">
        <f t="shared" si="80"/>
        <v>0</v>
      </c>
      <c r="I70" s="245">
        <f t="shared" si="80"/>
        <v>0</v>
      </c>
      <c r="J70" s="245">
        <f t="shared" si="80"/>
        <v>0</v>
      </c>
      <c r="K70" s="245">
        <f t="shared" si="80"/>
        <v>0</v>
      </c>
      <c r="L70" s="245">
        <f t="shared" si="80"/>
        <v>0</v>
      </c>
      <c r="M70" s="245">
        <f t="shared" si="80"/>
        <v>0</v>
      </c>
      <c r="N70" s="245">
        <f t="shared" si="80"/>
        <v>0</v>
      </c>
      <c r="O70" s="245">
        <f t="shared" si="80"/>
        <v>120000</v>
      </c>
      <c r="P70" s="245">
        <f t="shared" si="80"/>
        <v>0</v>
      </c>
      <c r="Q70" s="245">
        <f t="shared" si="80"/>
        <v>0</v>
      </c>
      <c r="R70" s="245">
        <f t="shared" si="80"/>
        <v>0</v>
      </c>
      <c r="S70" s="245">
        <f t="shared" si="80"/>
        <v>0</v>
      </c>
      <c r="T70" s="245">
        <f t="shared" si="80"/>
        <v>0</v>
      </c>
      <c r="U70" s="245">
        <f t="shared" si="80"/>
        <v>0</v>
      </c>
      <c r="V70" s="245">
        <f t="shared" si="80"/>
        <v>0</v>
      </c>
      <c r="W70" s="245">
        <f t="shared" si="80"/>
        <v>0</v>
      </c>
    </row>
    <row r="71" spans="1:23" x14ac:dyDescent="0.25">
      <c r="A71" s="188" t="str">
        <f t="shared" si="76"/>
        <v>Comp 3-WASH pumps / boreholes (health facilities)</v>
      </c>
      <c r="B71" s="211" t="s">
        <v>148</v>
      </c>
      <c r="C71" s="230">
        <f t="shared" si="77"/>
        <v>450000</v>
      </c>
      <c r="D71" s="245">
        <f t="shared" ref="D71:W71" si="81">(MOD(D$81,$F36)=0)* $D36 * $E36</f>
        <v>0</v>
      </c>
      <c r="E71" s="245">
        <f t="shared" si="81"/>
        <v>0</v>
      </c>
      <c r="F71" s="245">
        <f t="shared" si="81"/>
        <v>0</v>
      </c>
      <c r="G71" s="245">
        <f t="shared" si="81"/>
        <v>0</v>
      </c>
      <c r="H71" s="245">
        <f t="shared" si="81"/>
        <v>0</v>
      </c>
      <c r="I71" s="245">
        <f t="shared" si="81"/>
        <v>0</v>
      </c>
      <c r="J71" s="245">
        <f t="shared" si="81"/>
        <v>0</v>
      </c>
      <c r="K71" s="245">
        <f t="shared" si="81"/>
        <v>0</v>
      </c>
      <c r="L71" s="245">
        <f t="shared" si="81"/>
        <v>0</v>
      </c>
      <c r="M71" s="245">
        <f t="shared" si="81"/>
        <v>225000</v>
      </c>
      <c r="N71" s="245">
        <f t="shared" si="81"/>
        <v>0</v>
      </c>
      <c r="O71" s="245">
        <f t="shared" si="81"/>
        <v>0</v>
      </c>
      <c r="P71" s="245">
        <f t="shared" si="81"/>
        <v>0</v>
      </c>
      <c r="Q71" s="245">
        <f t="shared" si="81"/>
        <v>0</v>
      </c>
      <c r="R71" s="245">
        <f t="shared" si="81"/>
        <v>0</v>
      </c>
      <c r="S71" s="245">
        <f t="shared" si="81"/>
        <v>0</v>
      </c>
      <c r="T71" s="245">
        <f t="shared" si="81"/>
        <v>0</v>
      </c>
      <c r="U71" s="245">
        <f t="shared" si="81"/>
        <v>0</v>
      </c>
      <c r="V71" s="245">
        <f t="shared" si="81"/>
        <v>0</v>
      </c>
      <c r="W71" s="245">
        <f t="shared" si="81"/>
        <v>225000</v>
      </c>
    </row>
    <row r="72" spans="1:23" x14ac:dyDescent="0.25">
      <c r="A72" s="188" t="str">
        <f t="shared" si="76"/>
        <v>Comp 3-Sanitation / latrine blocks (health facilities)</v>
      </c>
      <c r="B72" s="211" t="s">
        <v>148</v>
      </c>
      <c r="C72" s="230">
        <f t="shared" si="77"/>
        <v>150000</v>
      </c>
      <c r="D72" s="245">
        <f t="shared" ref="D72:W72" si="82">(MOD(D$81,$F37)=0)* $D37 * $E37</f>
        <v>0</v>
      </c>
      <c r="E72" s="245">
        <f t="shared" si="82"/>
        <v>0</v>
      </c>
      <c r="F72" s="245">
        <f t="shared" si="82"/>
        <v>0</v>
      </c>
      <c r="G72" s="245">
        <f t="shared" si="82"/>
        <v>0</v>
      </c>
      <c r="H72" s="245">
        <f t="shared" si="82"/>
        <v>0</v>
      </c>
      <c r="I72" s="245">
        <f t="shared" si="82"/>
        <v>0</v>
      </c>
      <c r="J72" s="245">
        <f t="shared" si="82"/>
        <v>0</v>
      </c>
      <c r="K72" s="245">
        <f t="shared" si="82"/>
        <v>0</v>
      </c>
      <c r="L72" s="245">
        <f t="shared" si="82"/>
        <v>0</v>
      </c>
      <c r="M72" s="245">
        <f t="shared" si="82"/>
        <v>0</v>
      </c>
      <c r="N72" s="245">
        <f t="shared" si="82"/>
        <v>0</v>
      </c>
      <c r="O72" s="245">
        <f t="shared" si="82"/>
        <v>0</v>
      </c>
      <c r="P72" s="245">
        <f t="shared" si="82"/>
        <v>0</v>
      </c>
      <c r="Q72" s="245">
        <f t="shared" si="82"/>
        <v>0</v>
      </c>
      <c r="R72" s="245">
        <f t="shared" si="82"/>
        <v>150000</v>
      </c>
      <c r="S72" s="245">
        <f t="shared" si="82"/>
        <v>0</v>
      </c>
      <c r="T72" s="245">
        <f t="shared" si="82"/>
        <v>0</v>
      </c>
      <c r="U72" s="245">
        <f t="shared" si="82"/>
        <v>0</v>
      </c>
      <c r="V72" s="245">
        <f t="shared" si="82"/>
        <v>0</v>
      </c>
      <c r="W72" s="245">
        <f t="shared" si="82"/>
        <v>0</v>
      </c>
    </row>
    <row r="73" spans="1:23" x14ac:dyDescent="0.25">
      <c r="A73" s="188" t="str">
        <f t="shared" si="76"/>
        <v>Comp 3-Inverters / charge controllers (solar)</v>
      </c>
      <c r="B73" s="211" t="s">
        <v>148</v>
      </c>
      <c r="C73" s="230">
        <f t="shared" si="77"/>
        <v>90000</v>
      </c>
      <c r="D73" s="245">
        <f t="shared" ref="D73:W73" si="83">(MOD(D$81,$F38)=0)* $D38 * $E38</f>
        <v>0</v>
      </c>
      <c r="E73" s="245">
        <f t="shared" si="83"/>
        <v>0</v>
      </c>
      <c r="F73" s="245">
        <f t="shared" si="83"/>
        <v>0</v>
      </c>
      <c r="G73" s="245">
        <f t="shared" si="83"/>
        <v>0</v>
      </c>
      <c r="H73" s="245">
        <f t="shared" si="83"/>
        <v>0</v>
      </c>
      <c r="I73" s="245">
        <f t="shared" si="83"/>
        <v>0</v>
      </c>
      <c r="J73" s="245">
        <f t="shared" si="83"/>
        <v>0</v>
      </c>
      <c r="K73" s="245">
        <f t="shared" si="83"/>
        <v>0</v>
      </c>
      <c r="L73" s="245">
        <f t="shared" si="83"/>
        <v>0</v>
      </c>
      <c r="M73" s="245">
        <f t="shared" si="83"/>
        <v>45000</v>
      </c>
      <c r="N73" s="245">
        <f t="shared" si="83"/>
        <v>0</v>
      </c>
      <c r="O73" s="245">
        <f t="shared" si="83"/>
        <v>0</v>
      </c>
      <c r="P73" s="245">
        <f t="shared" si="83"/>
        <v>0</v>
      </c>
      <c r="Q73" s="245">
        <f t="shared" si="83"/>
        <v>0</v>
      </c>
      <c r="R73" s="245">
        <f t="shared" si="83"/>
        <v>0</v>
      </c>
      <c r="S73" s="245">
        <f t="shared" si="83"/>
        <v>0</v>
      </c>
      <c r="T73" s="245">
        <f t="shared" si="83"/>
        <v>0</v>
      </c>
      <c r="U73" s="245">
        <f t="shared" si="83"/>
        <v>0</v>
      </c>
      <c r="V73" s="245">
        <f t="shared" si="83"/>
        <v>0</v>
      </c>
      <c r="W73" s="245">
        <f t="shared" si="83"/>
        <v>45000</v>
      </c>
    </row>
    <row r="74" spans="1:23" x14ac:dyDescent="0.25">
      <c r="A74" s="188" t="str">
        <f t="shared" si="76"/>
        <v>Comp 3-Battery storage systems (solar)</v>
      </c>
      <c r="B74" s="211" t="s">
        <v>148</v>
      </c>
      <c r="C74" s="230">
        <f t="shared" si="77"/>
        <v>120000</v>
      </c>
      <c r="D74" s="245">
        <f t="shared" ref="D74:W74" si="84">(MOD(D$81,$F39)=0)* $D39 * $E39</f>
        <v>0</v>
      </c>
      <c r="E74" s="245">
        <f t="shared" si="84"/>
        <v>0</v>
      </c>
      <c r="F74" s="245">
        <f t="shared" si="84"/>
        <v>0</v>
      </c>
      <c r="G74" s="245">
        <f t="shared" si="84"/>
        <v>0</v>
      </c>
      <c r="H74" s="245">
        <f t="shared" si="84"/>
        <v>0</v>
      </c>
      <c r="I74" s="245">
        <f t="shared" si="84"/>
        <v>0</v>
      </c>
      <c r="J74" s="245">
        <f t="shared" si="84"/>
        <v>60000</v>
      </c>
      <c r="K74" s="245">
        <f t="shared" si="84"/>
        <v>0</v>
      </c>
      <c r="L74" s="245">
        <f t="shared" si="84"/>
        <v>0</v>
      </c>
      <c r="M74" s="245">
        <f t="shared" si="84"/>
        <v>0</v>
      </c>
      <c r="N74" s="245">
        <f t="shared" si="84"/>
        <v>0</v>
      </c>
      <c r="O74" s="245">
        <f t="shared" si="84"/>
        <v>0</v>
      </c>
      <c r="P74" s="245">
        <f t="shared" si="84"/>
        <v>0</v>
      </c>
      <c r="Q74" s="245">
        <f t="shared" si="84"/>
        <v>60000</v>
      </c>
      <c r="R74" s="245">
        <f t="shared" si="84"/>
        <v>0</v>
      </c>
      <c r="S74" s="245">
        <f t="shared" si="84"/>
        <v>0</v>
      </c>
      <c r="T74" s="245">
        <f t="shared" si="84"/>
        <v>0</v>
      </c>
      <c r="U74" s="245">
        <f t="shared" si="84"/>
        <v>0</v>
      </c>
      <c r="V74" s="245">
        <f t="shared" si="84"/>
        <v>0</v>
      </c>
      <c r="W74" s="245">
        <f t="shared" si="84"/>
        <v>0</v>
      </c>
    </row>
    <row r="75" spans="1:23" x14ac:dyDescent="0.25">
      <c r="A75" s="188" t="str">
        <f t="shared" si="76"/>
        <v>Comp 4-WASH water supply systems (schools/communities)</v>
      </c>
      <c r="B75" s="211" t="s">
        <v>148</v>
      </c>
      <c r="C75" s="230">
        <f t="shared" si="77"/>
        <v>600000</v>
      </c>
      <c r="D75" s="245">
        <f t="shared" ref="D75:W75" si="85">(MOD(D$81,$F40)=0)* $D40 * $E40</f>
        <v>0</v>
      </c>
      <c r="E75" s="245">
        <f t="shared" si="85"/>
        <v>0</v>
      </c>
      <c r="F75" s="245">
        <f t="shared" si="85"/>
        <v>0</v>
      </c>
      <c r="G75" s="245">
        <f t="shared" si="85"/>
        <v>0</v>
      </c>
      <c r="H75" s="245">
        <f t="shared" si="85"/>
        <v>0</v>
      </c>
      <c r="I75" s="245">
        <f t="shared" si="85"/>
        <v>0</v>
      </c>
      <c r="J75" s="245">
        <f t="shared" si="85"/>
        <v>0</v>
      </c>
      <c r="K75" s="245">
        <f t="shared" si="85"/>
        <v>0</v>
      </c>
      <c r="L75" s="245">
        <f t="shared" si="85"/>
        <v>0</v>
      </c>
      <c r="M75" s="245">
        <f t="shared" si="85"/>
        <v>300000</v>
      </c>
      <c r="N75" s="245">
        <f t="shared" si="85"/>
        <v>0</v>
      </c>
      <c r="O75" s="245">
        <f t="shared" si="85"/>
        <v>0</v>
      </c>
      <c r="P75" s="245">
        <f t="shared" si="85"/>
        <v>0</v>
      </c>
      <c r="Q75" s="245">
        <f t="shared" si="85"/>
        <v>0</v>
      </c>
      <c r="R75" s="245">
        <f t="shared" si="85"/>
        <v>0</v>
      </c>
      <c r="S75" s="245">
        <f t="shared" si="85"/>
        <v>0</v>
      </c>
      <c r="T75" s="245">
        <f t="shared" si="85"/>
        <v>0</v>
      </c>
      <c r="U75" s="245">
        <f t="shared" si="85"/>
        <v>0</v>
      </c>
      <c r="V75" s="245">
        <f t="shared" si="85"/>
        <v>0</v>
      </c>
      <c r="W75" s="245">
        <f t="shared" si="85"/>
        <v>300000</v>
      </c>
    </row>
    <row r="76" spans="1:23" x14ac:dyDescent="0.25">
      <c r="A76" s="200" t="s">
        <v>199</v>
      </c>
      <c r="B76" s="218" t="s">
        <v>148</v>
      </c>
      <c r="C76" s="233">
        <f t="shared" si="77"/>
        <v>2210000</v>
      </c>
      <c r="D76" s="201">
        <f>SUM(D68:D75)</f>
        <v>0</v>
      </c>
      <c r="E76" s="201">
        <f t="shared" ref="E76:W76" si="86">SUM(E68:E75)</f>
        <v>0</v>
      </c>
      <c r="F76" s="201">
        <f t="shared" si="86"/>
        <v>0</v>
      </c>
      <c r="G76" s="201">
        <f t="shared" si="86"/>
        <v>0</v>
      </c>
      <c r="H76" s="201">
        <f t="shared" si="86"/>
        <v>0</v>
      </c>
      <c r="I76" s="201">
        <f t="shared" si="86"/>
        <v>0</v>
      </c>
      <c r="J76" s="201">
        <f t="shared" si="86"/>
        <v>310000</v>
      </c>
      <c r="K76" s="201">
        <f t="shared" si="86"/>
        <v>0</v>
      </c>
      <c r="L76" s="201">
        <f t="shared" si="86"/>
        <v>0</v>
      </c>
      <c r="M76" s="201">
        <f>SUM(M68:M75)</f>
        <v>570000</v>
      </c>
      <c r="N76" s="201">
        <f t="shared" si="86"/>
        <v>0</v>
      </c>
      <c r="O76" s="201">
        <f t="shared" si="86"/>
        <v>120000</v>
      </c>
      <c r="P76" s="201">
        <f t="shared" si="86"/>
        <v>0</v>
      </c>
      <c r="Q76" s="201">
        <f t="shared" si="86"/>
        <v>310000</v>
      </c>
      <c r="R76" s="201">
        <f t="shared" si="86"/>
        <v>150000</v>
      </c>
      <c r="S76" s="201">
        <f t="shared" si="86"/>
        <v>0</v>
      </c>
      <c r="T76" s="201">
        <f t="shared" si="86"/>
        <v>0</v>
      </c>
      <c r="U76" s="201">
        <f t="shared" si="86"/>
        <v>0</v>
      </c>
      <c r="V76" s="201">
        <f t="shared" si="86"/>
        <v>0</v>
      </c>
      <c r="W76" s="201">
        <f t="shared" si="86"/>
        <v>750000</v>
      </c>
    </row>
    <row r="77" spans="1:23" ht="15.75" thickBot="1" x14ac:dyDescent="0.3">
      <c r="A77" s="206" t="s">
        <v>200</v>
      </c>
      <c r="B77" s="213" t="s">
        <v>148</v>
      </c>
      <c r="C77" s="232">
        <f>SUM(D77:XFD77)</f>
        <v>18046811.793548264</v>
      </c>
      <c r="D77" s="207">
        <f t="shared" ref="D77:W77" si="87">D76 + D63</f>
        <v>0</v>
      </c>
      <c r="E77" s="207">
        <f t="shared" si="87"/>
        <v>0</v>
      </c>
      <c r="F77" s="207">
        <f t="shared" si="87"/>
        <v>0</v>
      </c>
      <c r="G77" s="207">
        <f t="shared" si="87"/>
        <v>0</v>
      </c>
      <c r="H77" s="207">
        <f t="shared" si="87"/>
        <v>0</v>
      </c>
      <c r="I77" s="207">
        <f t="shared" si="87"/>
        <v>825601.86</v>
      </c>
      <c r="J77" s="207">
        <f t="shared" si="87"/>
        <v>1163837.443612</v>
      </c>
      <c r="K77" s="207">
        <f t="shared" si="87"/>
        <v>883038.68418353051</v>
      </c>
      <c r="L77" s="207">
        <f t="shared" si="87"/>
        <v>913238.60718260729</v>
      </c>
      <c r="M77" s="207">
        <f t="shared" si="87"/>
        <v>1514471.3675482525</v>
      </c>
      <c r="N77" s="207">
        <f t="shared" si="87"/>
        <v>976772.2883184026</v>
      </c>
      <c r="O77" s="207">
        <f t="shared" si="87"/>
        <v>1130177.9005788919</v>
      </c>
      <c r="P77" s="207">
        <f t="shared" si="87"/>
        <v>1044725.98477869</v>
      </c>
      <c r="Q77" s="207">
        <f t="shared" si="87"/>
        <v>1390455.6134581214</v>
      </c>
      <c r="R77" s="207">
        <f t="shared" si="87"/>
        <v>1267407.1954383892</v>
      </c>
      <c r="S77" s="207">
        <f t="shared" si="87"/>
        <v>1155622.5215223818</v>
      </c>
      <c r="T77" s="207">
        <f t="shared" si="87"/>
        <v>1195144.8117584474</v>
      </c>
      <c r="U77" s="207">
        <f t="shared" si="87"/>
        <v>1236018.7643205861</v>
      </c>
      <c r="V77" s="207">
        <f t="shared" si="87"/>
        <v>1278290.6060603501</v>
      </c>
      <c r="W77" s="207">
        <f t="shared" si="87"/>
        <v>2072008.1447876142</v>
      </c>
    </row>
    <row r="78" spans="1:23" ht="15.75" thickTop="1" x14ac:dyDescent="0.25"/>
    <row r="79" spans="1:23" s="189" customFormat="1" ht="24.6" customHeight="1" x14ac:dyDescent="0.25">
      <c r="A79" s="197" t="s">
        <v>201</v>
      </c>
      <c r="B79" s="210"/>
      <c r="C79" s="198"/>
      <c r="D79" s="198"/>
      <c r="E79" s="198"/>
    </row>
    <row r="80" spans="1:23" ht="15.75" thickBot="1" x14ac:dyDescent="0.3"/>
    <row r="81" spans="1:23" s="225" customFormat="1" ht="16.5" thickTop="1" thickBot="1" x14ac:dyDescent="0.3">
      <c r="A81" s="223" t="s">
        <v>202</v>
      </c>
      <c r="B81" s="224"/>
      <c r="C81" s="226" t="s">
        <v>142</v>
      </c>
      <c r="D81" s="227">
        <f>1</f>
        <v>1</v>
      </c>
      <c r="E81" s="227">
        <f>D81+1</f>
        <v>2</v>
      </c>
      <c r="F81" s="227">
        <f t="shared" ref="F81" si="88">E81+1</f>
        <v>3</v>
      </c>
      <c r="G81" s="227">
        <f t="shared" ref="G81" si="89">F81+1</f>
        <v>4</v>
      </c>
      <c r="H81" s="227">
        <f t="shared" ref="H81" si="90">G81+1</f>
        <v>5</v>
      </c>
      <c r="I81" s="227">
        <f t="shared" ref="I81" si="91">H81+1</f>
        <v>6</v>
      </c>
      <c r="J81" s="227">
        <f t="shared" ref="J81" si="92">I81+1</f>
        <v>7</v>
      </c>
      <c r="K81" s="227">
        <f t="shared" ref="K81" si="93">J81+1</f>
        <v>8</v>
      </c>
      <c r="L81" s="227">
        <f t="shared" ref="L81" si="94">K81+1</f>
        <v>9</v>
      </c>
      <c r="M81" s="227">
        <f t="shared" ref="M81" si="95">L81+1</f>
        <v>10</v>
      </c>
      <c r="N81" s="227">
        <f t="shared" ref="N81" si="96">M81+1</f>
        <v>11</v>
      </c>
      <c r="O81" s="227">
        <f t="shared" ref="O81" si="97">N81+1</f>
        <v>12</v>
      </c>
      <c r="P81" s="227">
        <f t="shared" ref="P81" si="98">O81+1</f>
        <v>13</v>
      </c>
      <c r="Q81" s="227">
        <f t="shared" ref="Q81" si="99">P81+1</f>
        <v>14</v>
      </c>
      <c r="R81" s="227">
        <f t="shared" ref="R81" si="100">Q81+1</f>
        <v>15</v>
      </c>
      <c r="S81" s="227">
        <f t="shared" ref="S81" si="101">R81+1</f>
        <v>16</v>
      </c>
      <c r="T81" s="227">
        <f t="shared" ref="T81" si="102">S81+1</f>
        <v>17</v>
      </c>
      <c r="U81" s="227">
        <f t="shared" ref="U81" si="103">T81+1</f>
        <v>18</v>
      </c>
      <c r="V81" s="227">
        <f t="shared" ref="V81" si="104">U81+1</f>
        <v>19</v>
      </c>
      <c r="W81" s="227">
        <f t="shared" ref="W81" si="105">V81+1</f>
        <v>20</v>
      </c>
    </row>
    <row r="82" spans="1:23" ht="15.75" thickTop="1" x14ac:dyDescent="0.25">
      <c r="A82" s="188" t="s">
        <v>203</v>
      </c>
      <c r="B82" s="211" t="s">
        <v>148</v>
      </c>
      <c r="C82" s="230">
        <f t="shared" ref="C82:C91" si="106">SUM(D82:XFD82)</f>
        <v>7622272</v>
      </c>
      <c r="D82" s="199">
        <f t="shared" ref="D82:W82" si="107">D10 * NOT(D6)</f>
        <v>762227.20000000007</v>
      </c>
      <c r="E82" s="199">
        <f t="shared" si="107"/>
        <v>762227.20000000007</v>
      </c>
      <c r="F82" s="199">
        <f t="shared" si="107"/>
        <v>1524454.4000000001</v>
      </c>
      <c r="G82" s="199">
        <f t="shared" si="107"/>
        <v>2286681.6</v>
      </c>
      <c r="H82" s="199">
        <f t="shared" si="107"/>
        <v>2286681.6</v>
      </c>
      <c r="I82" s="199">
        <f t="shared" si="107"/>
        <v>0</v>
      </c>
      <c r="J82" s="199">
        <f t="shared" si="107"/>
        <v>0</v>
      </c>
      <c r="K82" s="199">
        <f t="shared" si="107"/>
        <v>0</v>
      </c>
      <c r="L82" s="199">
        <f t="shared" si="107"/>
        <v>0</v>
      </c>
      <c r="M82" s="199">
        <f t="shared" si="107"/>
        <v>0</v>
      </c>
      <c r="N82" s="199">
        <f t="shared" si="107"/>
        <v>0</v>
      </c>
      <c r="O82" s="199">
        <f t="shared" si="107"/>
        <v>0</v>
      </c>
      <c r="P82" s="199">
        <f t="shared" si="107"/>
        <v>0</v>
      </c>
      <c r="Q82" s="199">
        <f t="shared" si="107"/>
        <v>0</v>
      </c>
      <c r="R82" s="199">
        <f t="shared" si="107"/>
        <v>0</v>
      </c>
      <c r="S82" s="199">
        <f t="shared" si="107"/>
        <v>0</v>
      </c>
      <c r="T82" s="199">
        <f t="shared" si="107"/>
        <v>0</v>
      </c>
      <c r="U82" s="199">
        <f t="shared" si="107"/>
        <v>0</v>
      </c>
      <c r="V82" s="199">
        <f t="shared" si="107"/>
        <v>0</v>
      </c>
      <c r="W82" s="199">
        <f t="shared" si="107"/>
        <v>0</v>
      </c>
    </row>
    <row r="83" spans="1:23" x14ac:dyDescent="0.25">
      <c r="A83" s="188" t="s">
        <v>204</v>
      </c>
      <c r="B83" s="211" t="s">
        <v>148</v>
      </c>
      <c r="C83" s="230">
        <f t="shared" si="106"/>
        <v>2459933.1860202742</v>
      </c>
      <c r="D83" s="199">
        <f t="shared" ref="D83:W83" si="108">D54</f>
        <v>0</v>
      </c>
      <c r="E83" s="199">
        <f t="shared" si="108"/>
        <v>0</v>
      </c>
      <c r="F83" s="199">
        <f t="shared" si="108"/>
        <v>0</v>
      </c>
      <c r="G83" s="199">
        <f t="shared" si="108"/>
        <v>0</v>
      </c>
      <c r="H83" s="199">
        <f t="shared" si="108"/>
        <v>0</v>
      </c>
      <c r="I83" s="199">
        <f t="shared" si="108"/>
        <v>128240.79999999999</v>
      </c>
      <c r="J83" s="199">
        <f t="shared" si="108"/>
        <v>132626.63536000001</v>
      </c>
      <c r="K83" s="199">
        <f t="shared" si="108"/>
        <v>137162.466289312</v>
      </c>
      <c r="L83" s="199">
        <f t="shared" si="108"/>
        <v>141853.42263640647</v>
      </c>
      <c r="M83" s="199">
        <f t="shared" si="108"/>
        <v>146704.80969057162</v>
      </c>
      <c r="N83" s="199">
        <f t="shared" si="108"/>
        <v>151722.11418198913</v>
      </c>
      <c r="O83" s="199">
        <f t="shared" si="108"/>
        <v>156911.01048701315</v>
      </c>
      <c r="P83" s="199">
        <f t="shared" si="108"/>
        <v>162277.367045669</v>
      </c>
      <c r="Q83" s="199">
        <f t="shared" si="108"/>
        <v>167827.25299863089</v>
      </c>
      <c r="R83" s="199">
        <f t="shared" si="108"/>
        <v>173566.94505118404</v>
      </c>
      <c r="S83" s="199">
        <f t="shared" si="108"/>
        <v>179502.93457193454</v>
      </c>
      <c r="T83" s="199">
        <f t="shared" si="108"/>
        <v>185641.9349342947</v>
      </c>
      <c r="U83" s="199">
        <f t="shared" si="108"/>
        <v>191990.88910904757</v>
      </c>
      <c r="V83" s="199">
        <f t="shared" si="108"/>
        <v>198556.977516577</v>
      </c>
      <c r="W83" s="199">
        <f t="shared" si="108"/>
        <v>205347.62614764395</v>
      </c>
    </row>
    <row r="84" spans="1:23" x14ac:dyDescent="0.25">
      <c r="A84" s="188" t="s">
        <v>205</v>
      </c>
      <c r="B84" s="211" t="s">
        <v>148</v>
      </c>
      <c r="C84" s="230">
        <f t="shared" si="106"/>
        <v>500000</v>
      </c>
      <c r="D84" s="199">
        <f>D68</f>
        <v>0</v>
      </c>
      <c r="E84" s="199">
        <f t="shared" ref="E84:W84" si="109">E68</f>
        <v>0</v>
      </c>
      <c r="F84" s="199">
        <f t="shared" si="109"/>
        <v>0</v>
      </c>
      <c r="G84" s="199">
        <f t="shared" si="109"/>
        <v>0</v>
      </c>
      <c r="H84" s="199">
        <f t="shared" si="109"/>
        <v>0</v>
      </c>
      <c r="I84" s="199">
        <f t="shared" si="109"/>
        <v>0</v>
      </c>
      <c r="J84" s="199">
        <f>J68</f>
        <v>250000</v>
      </c>
      <c r="K84" s="199">
        <f t="shared" si="109"/>
        <v>0</v>
      </c>
      <c r="L84" s="199">
        <f t="shared" si="109"/>
        <v>0</v>
      </c>
      <c r="M84" s="199">
        <f>M68</f>
        <v>0</v>
      </c>
      <c r="N84" s="199">
        <f t="shared" si="109"/>
        <v>0</v>
      </c>
      <c r="O84" s="199">
        <f t="shared" si="109"/>
        <v>0</v>
      </c>
      <c r="P84" s="199">
        <f t="shared" si="109"/>
        <v>0</v>
      </c>
      <c r="Q84" s="199">
        <f t="shared" si="109"/>
        <v>250000</v>
      </c>
      <c r="R84" s="199">
        <f t="shared" si="109"/>
        <v>0</v>
      </c>
      <c r="S84" s="199">
        <f t="shared" si="109"/>
        <v>0</v>
      </c>
      <c r="T84" s="199">
        <f t="shared" si="109"/>
        <v>0</v>
      </c>
      <c r="U84" s="199">
        <f t="shared" si="109"/>
        <v>0</v>
      </c>
      <c r="V84" s="199">
        <f t="shared" si="109"/>
        <v>0</v>
      </c>
      <c r="W84" s="199">
        <f t="shared" si="109"/>
        <v>0</v>
      </c>
    </row>
    <row r="85" spans="1:23" x14ac:dyDescent="0.25">
      <c r="A85" s="188" t="s">
        <v>206</v>
      </c>
      <c r="B85" s="211" t="s">
        <v>148</v>
      </c>
      <c r="C85" s="230">
        <f t="shared" si="106"/>
        <v>7902120</v>
      </c>
      <c r="D85" s="199">
        <f>$C$20 * 'EWS for Health '!C14</f>
        <v>790212</v>
      </c>
      <c r="E85" s="199">
        <f>$C$20 * 'EWS for Health '!D14</f>
        <v>790212</v>
      </c>
      <c r="F85" s="199">
        <f>$C$20 * 'EWS for Health '!E14</f>
        <v>1580424</v>
      </c>
      <c r="G85" s="199">
        <f>$C$20 * 'EWS for Health '!F14</f>
        <v>2370636</v>
      </c>
      <c r="H85" s="199">
        <f>$C$20 * 'EWS for Health '!G14</f>
        <v>2370636</v>
      </c>
      <c r="I85" s="199">
        <f>$C$20 * 'EWS for Health '!H14</f>
        <v>0</v>
      </c>
      <c r="J85" s="199">
        <f>$C$20 * 'EWS for Health '!I14</f>
        <v>0</v>
      </c>
      <c r="K85" s="199">
        <f>$C$20 * 'EWS for Health '!J14</f>
        <v>0</v>
      </c>
      <c r="L85" s="199">
        <f>$C$20 * 'EWS for Health '!K14</f>
        <v>0</v>
      </c>
      <c r="M85" s="199">
        <f>$C$20 * 'EWS for Health '!L14</f>
        <v>0</v>
      </c>
      <c r="N85" s="199">
        <f>$C$20 * 'EWS for Health '!M14</f>
        <v>0</v>
      </c>
      <c r="O85" s="199">
        <f>$C$20 * 'EWS for Health '!N14</f>
        <v>0</v>
      </c>
      <c r="P85" s="199">
        <f>$C$20 * 'EWS for Health '!O14</f>
        <v>0</v>
      </c>
      <c r="Q85" s="199">
        <f>$C$20 * 'EWS for Health '!P14</f>
        <v>0</v>
      </c>
      <c r="R85" s="199">
        <f>$C$20 * 'EWS for Health '!Q14</f>
        <v>0</v>
      </c>
      <c r="S85" s="199">
        <f>$C$20 * 'EWS for Health '!R14</f>
        <v>0</v>
      </c>
      <c r="T85" s="199">
        <f>$C$20 * 'EWS for Health '!S14</f>
        <v>0</v>
      </c>
      <c r="U85" s="199">
        <f>$C$20 * 'EWS for Health '!T14</f>
        <v>0</v>
      </c>
      <c r="V85" s="199">
        <f>$C$20 * 'EWS for Health '!U14</f>
        <v>0</v>
      </c>
      <c r="W85" s="199">
        <f>$C$20 * 'EWS for Health '!V14</f>
        <v>0</v>
      </c>
    </row>
    <row r="86" spans="1:23" x14ac:dyDescent="0.25">
      <c r="A86" s="188" t="s">
        <v>207</v>
      </c>
      <c r="B86" s="211" t="s">
        <v>148</v>
      </c>
      <c r="C86" s="230">
        <f t="shared" si="106"/>
        <v>19515830</v>
      </c>
      <c r="D86" s="199">
        <f t="shared" ref="D86:W86" si="110">D13 * NOT(D6)</f>
        <v>1951583</v>
      </c>
      <c r="E86" s="199">
        <f t="shared" si="110"/>
        <v>1951583</v>
      </c>
      <c r="F86" s="199">
        <f t="shared" si="110"/>
        <v>3903166</v>
      </c>
      <c r="G86" s="199">
        <f t="shared" si="110"/>
        <v>5854749</v>
      </c>
      <c r="H86" s="199">
        <f t="shared" si="110"/>
        <v>5854749</v>
      </c>
      <c r="I86" s="199">
        <f t="shared" si="110"/>
        <v>0</v>
      </c>
      <c r="J86" s="199">
        <f t="shared" si="110"/>
        <v>0</v>
      </c>
      <c r="K86" s="199">
        <f t="shared" si="110"/>
        <v>0</v>
      </c>
      <c r="L86" s="199">
        <f t="shared" si="110"/>
        <v>0</v>
      </c>
      <c r="M86" s="199">
        <f t="shared" si="110"/>
        <v>0</v>
      </c>
      <c r="N86" s="199">
        <f t="shared" si="110"/>
        <v>0</v>
      </c>
      <c r="O86" s="199">
        <f t="shared" si="110"/>
        <v>0</v>
      </c>
      <c r="P86" s="199">
        <f t="shared" si="110"/>
        <v>0</v>
      </c>
      <c r="Q86" s="199">
        <f t="shared" si="110"/>
        <v>0</v>
      </c>
      <c r="R86" s="199">
        <f t="shared" si="110"/>
        <v>0</v>
      </c>
      <c r="S86" s="199">
        <f t="shared" si="110"/>
        <v>0</v>
      </c>
      <c r="T86" s="199">
        <f t="shared" si="110"/>
        <v>0</v>
      </c>
      <c r="U86" s="199">
        <f t="shared" si="110"/>
        <v>0</v>
      </c>
      <c r="V86" s="199">
        <f t="shared" si="110"/>
        <v>0</v>
      </c>
      <c r="W86" s="199">
        <f t="shared" si="110"/>
        <v>0</v>
      </c>
    </row>
    <row r="87" spans="1:23" x14ac:dyDescent="0.25">
      <c r="A87" s="188" t="s">
        <v>204</v>
      </c>
      <c r="B87" s="211" t="s">
        <v>148</v>
      </c>
      <c r="C87" s="230">
        <f t="shared" si="106"/>
        <v>12444484.57734289</v>
      </c>
      <c r="D87" s="199">
        <f t="shared" ref="D87:W87" si="111">D58</f>
        <v>0</v>
      </c>
      <c r="E87" s="199">
        <f t="shared" si="111"/>
        <v>0</v>
      </c>
      <c r="F87" s="199">
        <f t="shared" si="111"/>
        <v>0</v>
      </c>
      <c r="G87" s="199">
        <f t="shared" si="111"/>
        <v>0</v>
      </c>
      <c r="H87" s="199">
        <f t="shared" si="111"/>
        <v>0</v>
      </c>
      <c r="I87" s="199">
        <f t="shared" si="111"/>
        <v>648753.65999999992</v>
      </c>
      <c r="J87" s="199">
        <f t="shared" si="111"/>
        <v>670941.03517200006</v>
      </c>
      <c r="K87" s="199">
        <f t="shared" si="111"/>
        <v>693887.21857488248</v>
      </c>
      <c r="L87" s="199">
        <f t="shared" si="111"/>
        <v>717618.16145014344</v>
      </c>
      <c r="M87" s="199">
        <f t="shared" si="111"/>
        <v>742160.70257173828</v>
      </c>
      <c r="N87" s="199">
        <f t="shared" si="111"/>
        <v>767542.59859969176</v>
      </c>
      <c r="O87" s="199">
        <f t="shared" si="111"/>
        <v>793792.5554718012</v>
      </c>
      <c r="P87" s="199">
        <f t="shared" si="111"/>
        <v>820940.26086893678</v>
      </c>
      <c r="Q87" s="199">
        <f t="shared" si="111"/>
        <v>849016.41779065458</v>
      </c>
      <c r="R87" s="199">
        <f t="shared" si="111"/>
        <v>878052.77927909489</v>
      </c>
      <c r="S87" s="199">
        <f t="shared" si="111"/>
        <v>908082.18433043978</v>
      </c>
      <c r="T87" s="199">
        <f t="shared" si="111"/>
        <v>939138.59503454086</v>
      </c>
      <c r="U87" s="199">
        <f t="shared" si="111"/>
        <v>971257.13498472213</v>
      </c>
      <c r="V87" s="199">
        <f t="shared" si="111"/>
        <v>1004474.1290011996</v>
      </c>
      <c r="W87" s="199">
        <f t="shared" si="111"/>
        <v>1038827.1442130408</v>
      </c>
    </row>
    <row r="88" spans="1:23" x14ac:dyDescent="0.25">
      <c r="A88" s="188" t="s">
        <v>208</v>
      </c>
      <c r="B88" s="211" t="s">
        <v>148</v>
      </c>
      <c r="C88" s="230">
        <f t="shared" si="106"/>
        <v>1110000</v>
      </c>
      <c r="D88" s="199">
        <f>SUM(D69:D74)</f>
        <v>0</v>
      </c>
      <c r="E88" s="199">
        <f t="shared" ref="E88:W88" si="112">SUM(E69:E74)</f>
        <v>0</v>
      </c>
      <c r="F88" s="199">
        <f t="shared" si="112"/>
        <v>0</v>
      </c>
      <c r="G88" s="199">
        <f t="shared" si="112"/>
        <v>0</v>
      </c>
      <c r="H88" s="199">
        <f t="shared" si="112"/>
        <v>0</v>
      </c>
      <c r="I88" s="199">
        <f t="shared" si="112"/>
        <v>0</v>
      </c>
      <c r="J88" s="199">
        <f t="shared" si="112"/>
        <v>60000</v>
      </c>
      <c r="K88" s="199">
        <f t="shared" si="112"/>
        <v>0</v>
      </c>
      <c r="L88" s="199">
        <f t="shared" si="112"/>
        <v>0</v>
      </c>
      <c r="M88" s="199">
        <f t="shared" si="112"/>
        <v>270000</v>
      </c>
      <c r="N88" s="199">
        <f t="shared" si="112"/>
        <v>0</v>
      </c>
      <c r="O88" s="199">
        <f t="shared" si="112"/>
        <v>120000</v>
      </c>
      <c r="P88" s="199">
        <f t="shared" si="112"/>
        <v>0</v>
      </c>
      <c r="Q88" s="199">
        <f t="shared" si="112"/>
        <v>60000</v>
      </c>
      <c r="R88" s="199">
        <f t="shared" si="112"/>
        <v>150000</v>
      </c>
      <c r="S88" s="199">
        <f t="shared" si="112"/>
        <v>0</v>
      </c>
      <c r="T88" s="199">
        <f t="shared" si="112"/>
        <v>0</v>
      </c>
      <c r="U88" s="199">
        <f t="shared" si="112"/>
        <v>0</v>
      </c>
      <c r="V88" s="199">
        <f t="shared" si="112"/>
        <v>0</v>
      </c>
      <c r="W88" s="199">
        <f t="shared" si="112"/>
        <v>450000</v>
      </c>
    </row>
    <row r="89" spans="1:23" x14ac:dyDescent="0.25">
      <c r="A89" s="188" t="s">
        <v>209</v>
      </c>
      <c r="B89" s="211" t="s">
        <v>148</v>
      </c>
      <c r="C89" s="230">
        <f t="shared" si="106"/>
        <v>8959778</v>
      </c>
      <c r="D89" s="199">
        <f t="shared" ref="D89:W89" si="113">D16 * NOT(D6)</f>
        <v>895977.8</v>
      </c>
      <c r="E89" s="199">
        <f t="shared" si="113"/>
        <v>895977.8</v>
      </c>
      <c r="F89" s="199">
        <f t="shared" si="113"/>
        <v>1791955.6</v>
      </c>
      <c r="G89" s="199">
        <f t="shared" si="113"/>
        <v>2687933.4</v>
      </c>
      <c r="H89" s="199">
        <f t="shared" si="113"/>
        <v>2687933.4</v>
      </c>
      <c r="I89" s="199">
        <f t="shared" si="113"/>
        <v>0</v>
      </c>
      <c r="J89" s="199">
        <f t="shared" si="113"/>
        <v>0</v>
      </c>
      <c r="K89" s="199">
        <f t="shared" si="113"/>
        <v>0</v>
      </c>
      <c r="L89" s="199">
        <f t="shared" si="113"/>
        <v>0</v>
      </c>
      <c r="M89" s="199">
        <f t="shared" si="113"/>
        <v>0</v>
      </c>
      <c r="N89" s="199">
        <f t="shared" si="113"/>
        <v>0</v>
      </c>
      <c r="O89" s="199">
        <f t="shared" si="113"/>
        <v>0</v>
      </c>
      <c r="P89" s="199">
        <f t="shared" si="113"/>
        <v>0</v>
      </c>
      <c r="Q89" s="199">
        <f t="shared" si="113"/>
        <v>0</v>
      </c>
      <c r="R89" s="199">
        <f t="shared" si="113"/>
        <v>0</v>
      </c>
      <c r="S89" s="199">
        <f t="shared" si="113"/>
        <v>0</v>
      </c>
      <c r="T89" s="199">
        <f t="shared" si="113"/>
        <v>0</v>
      </c>
      <c r="U89" s="199">
        <f t="shared" si="113"/>
        <v>0</v>
      </c>
      <c r="V89" s="199">
        <f t="shared" si="113"/>
        <v>0</v>
      </c>
      <c r="W89" s="199">
        <f t="shared" si="113"/>
        <v>0</v>
      </c>
    </row>
    <row r="90" spans="1:23" x14ac:dyDescent="0.25">
      <c r="A90" s="188" t="s">
        <v>204</v>
      </c>
      <c r="B90" s="211" t="s">
        <v>148</v>
      </c>
      <c r="C90" s="230">
        <f t="shared" si="106"/>
        <v>932394.03018510365</v>
      </c>
      <c r="D90" s="199">
        <f t="shared" ref="D90:W90" si="114">D62</f>
        <v>0</v>
      </c>
      <c r="E90" s="199">
        <f t="shared" si="114"/>
        <v>0</v>
      </c>
      <c r="F90" s="199">
        <f t="shared" si="114"/>
        <v>0</v>
      </c>
      <c r="G90" s="199">
        <f t="shared" si="114"/>
        <v>0</v>
      </c>
      <c r="H90" s="199">
        <f t="shared" si="114"/>
        <v>0</v>
      </c>
      <c r="I90" s="199">
        <f t="shared" si="114"/>
        <v>48607.4</v>
      </c>
      <c r="J90" s="199">
        <f t="shared" si="114"/>
        <v>50269.773080000014</v>
      </c>
      <c r="K90" s="199">
        <f t="shared" si="114"/>
        <v>51988.999319336006</v>
      </c>
      <c r="L90" s="199">
        <f t="shared" si="114"/>
        <v>53767.023096057295</v>
      </c>
      <c r="M90" s="199">
        <f t="shared" si="114"/>
        <v>55605.855285942453</v>
      </c>
      <c r="N90" s="199">
        <f t="shared" si="114"/>
        <v>57507.575536721684</v>
      </c>
      <c r="O90" s="199">
        <f t="shared" si="114"/>
        <v>59474.33462007757</v>
      </c>
      <c r="P90" s="199">
        <f t="shared" si="114"/>
        <v>61508.35686408422</v>
      </c>
      <c r="Q90" s="199">
        <f t="shared" si="114"/>
        <v>63611.942668835894</v>
      </c>
      <c r="R90" s="199">
        <f t="shared" si="114"/>
        <v>65787.471108110083</v>
      </c>
      <c r="S90" s="199">
        <f t="shared" si="114"/>
        <v>68037.402620007444</v>
      </c>
      <c r="T90" s="199">
        <f t="shared" si="114"/>
        <v>70364.281789611705</v>
      </c>
      <c r="U90" s="199">
        <f t="shared" si="114"/>
        <v>72770.740226816415</v>
      </c>
      <c r="V90" s="199">
        <f t="shared" si="114"/>
        <v>75259.49954257354</v>
      </c>
      <c r="W90" s="199">
        <f t="shared" si="114"/>
        <v>77833.374426929571</v>
      </c>
    </row>
    <row r="91" spans="1:23" x14ac:dyDescent="0.25">
      <c r="A91" s="188" t="s">
        <v>210</v>
      </c>
      <c r="B91" s="211" t="s">
        <v>148</v>
      </c>
      <c r="C91" s="230">
        <f t="shared" si="106"/>
        <v>600000</v>
      </c>
      <c r="D91" s="199">
        <f>D75</f>
        <v>0</v>
      </c>
      <c r="E91" s="199">
        <f t="shared" ref="E91:W91" si="115">E75</f>
        <v>0</v>
      </c>
      <c r="F91" s="199">
        <f t="shared" si="115"/>
        <v>0</v>
      </c>
      <c r="G91" s="199">
        <f t="shared" si="115"/>
        <v>0</v>
      </c>
      <c r="H91" s="199">
        <f t="shared" si="115"/>
        <v>0</v>
      </c>
      <c r="I91" s="199">
        <f t="shared" si="115"/>
        <v>0</v>
      </c>
      <c r="J91" s="199">
        <f t="shared" si="115"/>
        <v>0</v>
      </c>
      <c r="K91" s="199">
        <f t="shared" si="115"/>
        <v>0</v>
      </c>
      <c r="L91" s="199">
        <f t="shared" si="115"/>
        <v>0</v>
      </c>
      <c r="M91" s="199">
        <f t="shared" si="115"/>
        <v>300000</v>
      </c>
      <c r="N91" s="199">
        <f t="shared" si="115"/>
        <v>0</v>
      </c>
      <c r="O91" s="199">
        <f t="shared" si="115"/>
        <v>0</v>
      </c>
      <c r="P91" s="199">
        <f t="shared" si="115"/>
        <v>0</v>
      </c>
      <c r="Q91" s="199">
        <f t="shared" si="115"/>
        <v>0</v>
      </c>
      <c r="R91" s="199">
        <f t="shared" si="115"/>
        <v>0</v>
      </c>
      <c r="S91" s="199">
        <f t="shared" si="115"/>
        <v>0</v>
      </c>
      <c r="T91" s="199">
        <f t="shared" si="115"/>
        <v>0</v>
      </c>
      <c r="U91" s="199">
        <f t="shared" si="115"/>
        <v>0</v>
      </c>
      <c r="V91" s="199">
        <f t="shared" si="115"/>
        <v>0</v>
      </c>
      <c r="W91" s="199">
        <f t="shared" si="115"/>
        <v>300000</v>
      </c>
    </row>
    <row r="92" spans="1:23" x14ac:dyDescent="0.25">
      <c r="A92" s="200" t="s">
        <v>211</v>
      </c>
      <c r="B92" s="218"/>
      <c r="C92" s="233">
        <f>SUM(D92:XFD92)</f>
        <v>62046811.793548264</v>
      </c>
      <c r="D92" s="201">
        <f>SUM(D82:D91)</f>
        <v>4400000</v>
      </c>
      <c r="E92" s="201">
        <f t="shared" ref="E92:W92" si="116">SUM(E82:E91)</f>
        <v>4400000</v>
      </c>
      <c r="F92" s="201">
        <f t="shared" si="116"/>
        <v>8800000</v>
      </c>
      <c r="G92" s="201">
        <f t="shared" si="116"/>
        <v>13200000</v>
      </c>
      <c r="H92" s="201">
        <f t="shared" si="116"/>
        <v>13200000</v>
      </c>
      <c r="I92" s="201">
        <f t="shared" si="116"/>
        <v>825601.86</v>
      </c>
      <c r="J92" s="201">
        <f t="shared" si="116"/>
        <v>1163837.443612</v>
      </c>
      <c r="K92" s="201">
        <f t="shared" si="116"/>
        <v>883038.68418353051</v>
      </c>
      <c r="L92" s="201">
        <f t="shared" si="116"/>
        <v>913238.60718260729</v>
      </c>
      <c r="M92" s="201">
        <f t="shared" si="116"/>
        <v>1514471.3675482525</v>
      </c>
      <c r="N92" s="201">
        <f t="shared" si="116"/>
        <v>976772.2883184026</v>
      </c>
      <c r="O92" s="201">
        <f t="shared" si="116"/>
        <v>1130177.9005788919</v>
      </c>
      <c r="P92" s="201">
        <f t="shared" si="116"/>
        <v>1044725.98477869</v>
      </c>
      <c r="Q92" s="201">
        <f t="shared" si="116"/>
        <v>1390455.6134581214</v>
      </c>
      <c r="R92" s="201">
        <f t="shared" si="116"/>
        <v>1267407.1954383892</v>
      </c>
      <c r="S92" s="201">
        <f t="shared" si="116"/>
        <v>1155622.5215223818</v>
      </c>
      <c r="T92" s="201">
        <f t="shared" si="116"/>
        <v>1195144.8117584474</v>
      </c>
      <c r="U92" s="201">
        <f t="shared" si="116"/>
        <v>1236018.7643205861</v>
      </c>
      <c r="V92" s="201">
        <f t="shared" si="116"/>
        <v>1278290.6060603501</v>
      </c>
      <c r="W92" s="201">
        <f t="shared" si="116"/>
        <v>2072008.1447876142</v>
      </c>
    </row>
    <row r="93" spans="1:23" x14ac:dyDescent="0.25">
      <c r="C93" s="195"/>
    </row>
    <row r="94" spans="1:23" x14ac:dyDescent="0.25">
      <c r="A94" s="188" t="s">
        <v>212</v>
      </c>
      <c r="B94" s="211" t="s">
        <v>148</v>
      </c>
      <c r="C94" s="230">
        <f>SUM(D94:XFD94)</f>
        <v>18545190.732565351</v>
      </c>
      <c r="D94" s="199">
        <f>D114 + D116</f>
        <v>0</v>
      </c>
      <c r="E94" s="199">
        <f t="shared" ref="E94:W94" si="117">E114 + E116</f>
        <v>33000</v>
      </c>
      <c r="F94" s="199">
        <f t="shared" si="117"/>
        <v>66000</v>
      </c>
      <c r="G94" s="199">
        <f t="shared" si="117"/>
        <v>132000</v>
      </c>
      <c r="H94" s="199">
        <f t="shared" si="117"/>
        <v>231000</v>
      </c>
      <c r="I94" s="199">
        <f t="shared" si="117"/>
        <v>330000</v>
      </c>
      <c r="J94" s="199">
        <f t="shared" si="117"/>
        <v>330000</v>
      </c>
      <c r="K94" s="199">
        <f t="shared" si="117"/>
        <v>330000</v>
      </c>
      <c r="L94" s="199">
        <f t="shared" si="117"/>
        <v>330000</v>
      </c>
      <c r="M94" s="199">
        <f t="shared" si="117"/>
        <v>330000</v>
      </c>
      <c r="N94" s="199">
        <f t="shared" si="117"/>
        <v>1643319.0732565352</v>
      </c>
      <c r="O94" s="199">
        <f t="shared" si="117"/>
        <v>1643319.0732565352</v>
      </c>
      <c r="P94" s="199">
        <f t="shared" si="117"/>
        <v>1643319.0732565355</v>
      </c>
      <c r="Q94" s="199">
        <f t="shared" si="117"/>
        <v>1643319.0732565352</v>
      </c>
      <c r="R94" s="199">
        <f t="shared" si="117"/>
        <v>1643319.0732565352</v>
      </c>
      <c r="S94" s="199">
        <f t="shared" si="117"/>
        <v>1643319.0732565352</v>
      </c>
      <c r="T94" s="199">
        <f t="shared" si="117"/>
        <v>1643319.0732565352</v>
      </c>
      <c r="U94" s="199">
        <f t="shared" si="117"/>
        <v>1643319.0732565352</v>
      </c>
      <c r="V94" s="199">
        <f t="shared" si="117"/>
        <v>1643319.0732565352</v>
      </c>
      <c r="W94" s="199">
        <f t="shared" si="117"/>
        <v>1643319.0732565352</v>
      </c>
    </row>
    <row r="95" spans="1:23" x14ac:dyDescent="0.25">
      <c r="A95" s="200" t="s">
        <v>213</v>
      </c>
      <c r="B95" s="218" t="s">
        <v>148</v>
      </c>
      <c r="C95" s="233">
        <f>SUM(D95:XFD95)</f>
        <v>80592002.5261136</v>
      </c>
      <c r="D95" s="201">
        <f>D92 + D94</f>
        <v>4400000</v>
      </c>
      <c r="E95" s="201">
        <f t="shared" ref="E95:W95" si="118">E92 + E94</f>
        <v>4433000</v>
      </c>
      <c r="F95" s="201">
        <f t="shared" si="118"/>
        <v>8866000</v>
      </c>
      <c r="G95" s="201">
        <f t="shared" si="118"/>
        <v>13332000</v>
      </c>
      <c r="H95" s="201">
        <f t="shared" si="118"/>
        <v>13431000</v>
      </c>
      <c r="I95" s="201">
        <f t="shared" si="118"/>
        <v>1155601.8599999999</v>
      </c>
      <c r="J95" s="201">
        <f t="shared" si="118"/>
        <v>1493837.443612</v>
      </c>
      <c r="K95" s="201">
        <f t="shared" si="118"/>
        <v>1213038.6841835305</v>
      </c>
      <c r="L95" s="201">
        <f t="shared" si="118"/>
        <v>1243238.6071826073</v>
      </c>
      <c r="M95" s="201">
        <f t="shared" si="118"/>
        <v>1844471.3675482525</v>
      </c>
      <c r="N95" s="201">
        <f t="shared" si="118"/>
        <v>2620091.3615749376</v>
      </c>
      <c r="O95" s="201">
        <f t="shared" si="118"/>
        <v>2773496.9738354273</v>
      </c>
      <c r="P95" s="201">
        <f t="shared" si="118"/>
        <v>2688045.0580352256</v>
      </c>
      <c r="Q95" s="201">
        <f t="shared" si="118"/>
        <v>3033774.6867146567</v>
      </c>
      <c r="R95" s="201">
        <f t="shared" si="118"/>
        <v>2910726.2686949242</v>
      </c>
      <c r="S95" s="201">
        <f t="shared" si="118"/>
        <v>2798941.5947789168</v>
      </c>
      <c r="T95" s="201">
        <f t="shared" si="118"/>
        <v>2838463.8850149829</v>
      </c>
      <c r="U95" s="201">
        <f t="shared" si="118"/>
        <v>2879337.8375771213</v>
      </c>
      <c r="V95" s="201">
        <f t="shared" si="118"/>
        <v>2921609.6793168853</v>
      </c>
      <c r="W95" s="201">
        <f t="shared" si="118"/>
        <v>3715327.2180441497</v>
      </c>
    </row>
    <row r="96" spans="1:23" ht="15.75" thickBot="1" x14ac:dyDescent="0.3">
      <c r="C96" s="195"/>
    </row>
    <row r="97" spans="1:45" s="225" customFormat="1" ht="16.5" thickTop="1" thickBot="1" x14ac:dyDescent="0.3">
      <c r="A97" s="223" t="s">
        <v>214</v>
      </c>
      <c r="B97" s="224"/>
      <c r="C97" s="226"/>
      <c r="D97" s="227"/>
      <c r="E97" s="227"/>
      <c r="F97" s="227"/>
      <c r="G97" s="227"/>
      <c r="H97" s="227"/>
      <c r="I97" s="227"/>
      <c r="J97" s="227"/>
      <c r="K97" s="227"/>
      <c r="L97" s="227"/>
      <c r="M97" s="227"/>
      <c r="N97" s="227"/>
      <c r="O97" s="227"/>
      <c r="P97" s="227"/>
      <c r="Q97" s="227"/>
      <c r="R97" s="227"/>
      <c r="S97" s="227"/>
      <c r="T97" s="227"/>
      <c r="U97" s="227"/>
      <c r="V97" s="227"/>
      <c r="W97" s="227"/>
    </row>
    <row r="98" spans="1:45" ht="15.75" thickTop="1" x14ac:dyDescent="0.25">
      <c r="C98" s="199"/>
      <c r="D98" s="217"/>
      <c r="E98" s="247"/>
    </row>
    <row r="99" spans="1:45" x14ac:dyDescent="0.25">
      <c r="A99" s="188" t="s">
        <v>215</v>
      </c>
      <c r="B99" s="211" t="s">
        <v>216</v>
      </c>
      <c r="C99" s="199" t="b">
        <v>1</v>
      </c>
      <c r="D99" s="217"/>
      <c r="E99" s="247"/>
    </row>
    <row r="100" spans="1:45" x14ac:dyDescent="0.25">
      <c r="C100" s="199"/>
      <c r="D100" s="217"/>
      <c r="E100" s="247"/>
    </row>
    <row r="101" spans="1:45" x14ac:dyDescent="0.25">
      <c r="A101" s="188" t="s">
        <v>217</v>
      </c>
      <c r="B101" s="211" t="s">
        <v>148</v>
      </c>
      <c r="C101" s="230">
        <f>SUM(D101:XFD101)</f>
        <v>0</v>
      </c>
      <c r="D101" s="199">
        <f t="shared" ref="D101:W101" si="119">NOT(D6)*NOT($C$99) * D92</f>
        <v>0</v>
      </c>
      <c r="E101" s="199">
        <f t="shared" si="119"/>
        <v>0</v>
      </c>
      <c r="F101" s="199">
        <f t="shared" si="119"/>
        <v>0</v>
      </c>
      <c r="G101" s="199">
        <f t="shared" si="119"/>
        <v>0</v>
      </c>
      <c r="H101" s="199">
        <f t="shared" si="119"/>
        <v>0</v>
      </c>
      <c r="I101" s="199">
        <f t="shared" si="119"/>
        <v>0</v>
      </c>
      <c r="J101" s="199">
        <f t="shared" si="119"/>
        <v>0</v>
      </c>
      <c r="K101" s="199">
        <f t="shared" si="119"/>
        <v>0</v>
      </c>
      <c r="L101" s="199">
        <f t="shared" si="119"/>
        <v>0</v>
      </c>
      <c r="M101" s="199">
        <f t="shared" si="119"/>
        <v>0</v>
      </c>
      <c r="N101" s="199">
        <f t="shared" si="119"/>
        <v>0</v>
      </c>
      <c r="O101" s="199">
        <f t="shared" si="119"/>
        <v>0</v>
      </c>
      <c r="P101" s="199">
        <f t="shared" si="119"/>
        <v>0</v>
      </c>
      <c r="Q101" s="199">
        <f t="shared" si="119"/>
        <v>0</v>
      </c>
      <c r="R101" s="199">
        <f t="shared" si="119"/>
        <v>0</v>
      </c>
      <c r="S101" s="199">
        <f t="shared" si="119"/>
        <v>0</v>
      </c>
      <c r="T101" s="199">
        <f t="shared" si="119"/>
        <v>0</v>
      </c>
      <c r="U101" s="199">
        <f t="shared" si="119"/>
        <v>0</v>
      </c>
      <c r="V101" s="199">
        <f t="shared" si="119"/>
        <v>0</v>
      </c>
      <c r="W101" s="199">
        <f t="shared" si="119"/>
        <v>0</v>
      </c>
    </row>
    <row r="102" spans="1:45" x14ac:dyDescent="0.25">
      <c r="A102" s="188" t="s">
        <v>218</v>
      </c>
      <c r="B102" s="211" t="s">
        <v>148</v>
      </c>
      <c r="C102" s="230">
        <f>SUM(D102:XFD102)</f>
        <v>44000000</v>
      </c>
      <c r="D102" s="199">
        <f t="shared" ref="D102:W102" si="120">D92 * NOT(D6) * $C$99</f>
        <v>4400000</v>
      </c>
      <c r="E102" s="199">
        <f t="shared" si="120"/>
        <v>4400000</v>
      </c>
      <c r="F102" s="199">
        <f t="shared" si="120"/>
        <v>8800000</v>
      </c>
      <c r="G102" s="199">
        <f t="shared" si="120"/>
        <v>13200000</v>
      </c>
      <c r="H102" s="199">
        <f t="shared" si="120"/>
        <v>13200000</v>
      </c>
      <c r="I102" s="199">
        <f t="shared" si="120"/>
        <v>0</v>
      </c>
      <c r="J102" s="199">
        <f t="shared" si="120"/>
        <v>0</v>
      </c>
      <c r="K102" s="199">
        <f t="shared" si="120"/>
        <v>0</v>
      </c>
      <c r="L102" s="199">
        <f t="shared" si="120"/>
        <v>0</v>
      </c>
      <c r="M102" s="199">
        <f t="shared" si="120"/>
        <v>0</v>
      </c>
      <c r="N102" s="199">
        <f t="shared" si="120"/>
        <v>0</v>
      </c>
      <c r="O102" s="199">
        <f t="shared" si="120"/>
        <v>0</v>
      </c>
      <c r="P102" s="199">
        <f t="shared" si="120"/>
        <v>0</v>
      </c>
      <c r="Q102" s="199">
        <f t="shared" si="120"/>
        <v>0</v>
      </c>
      <c r="R102" s="199">
        <f t="shared" si="120"/>
        <v>0</v>
      </c>
      <c r="S102" s="199">
        <f t="shared" si="120"/>
        <v>0</v>
      </c>
      <c r="T102" s="199">
        <f t="shared" si="120"/>
        <v>0</v>
      </c>
      <c r="U102" s="199">
        <f t="shared" si="120"/>
        <v>0</v>
      </c>
      <c r="V102" s="199">
        <f t="shared" si="120"/>
        <v>0</v>
      </c>
      <c r="W102" s="199">
        <f t="shared" si="120"/>
        <v>0</v>
      </c>
    </row>
    <row r="103" spans="1:45" x14ac:dyDescent="0.25">
      <c r="A103" s="188" t="s">
        <v>219</v>
      </c>
      <c r="B103" s="211" t="s">
        <v>148</v>
      </c>
      <c r="C103" s="230">
        <f>SUM(D103:XFD103)</f>
        <v>36592002.526113614</v>
      </c>
      <c r="D103" s="199">
        <f t="shared" ref="D103:W103" si="121">D92 * D6 + D114 + D116</f>
        <v>0</v>
      </c>
      <c r="E103" s="199">
        <f t="shared" si="121"/>
        <v>33000</v>
      </c>
      <c r="F103" s="199">
        <f t="shared" si="121"/>
        <v>66000</v>
      </c>
      <c r="G103" s="199">
        <f t="shared" si="121"/>
        <v>132000</v>
      </c>
      <c r="H103" s="199">
        <f t="shared" si="121"/>
        <v>231000</v>
      </c>
      <c r="I103" s="199">
        <f t="shared" si="121"/>
        <v>1155601.8599999999</v>
      </c>
      <c r="J103" s="199">
        <f t="shared" si="121"/>
        <v>1493837.443612</v>
      </c>
      <c r="K103" s="199">
        <f t="shared" si="121"/>
        <v>1213038.6841835305</v>
      </c>
      <c r="L103" s="199">
        <f t="shared" si="121"/>
        <v>1243238.6071826073</v>
      </c>
      <c r="M103" s="199">
        <f t="shared" si="121"/>
        <v>1844471.3675482525</v>
      </c>
      <c r="N103" s="199">
        <f t="shared" si="121"/>
        <v>2620091.3615749376</v>
      </c>
      <c r="O103" s="199">
        <f t="shared" si="121"/>
        <v>2773496.9738354268</v>
      </c>
      <c r="P103" s="199">
        <f t="shared" si="121"/>
        <v>2688045.0580352256</v>
      </c>
      <c r="Q103" s="199">
        <f t="shared" si="121"/>
        <v>3033774.6867146567</v>
      </c>
      <c r="R103" s="199">
        <f t="shared" si="121"/>
        <v>2910726.2686949242</v>
      </c>
      <c r="S103" s="199">
        <f t="shared" si="121"/>
        <v>2798941.5947789173</v>
      </c>
      <c r="T103" s="199">
        <f t="shared" si="121"/>
        <v>2838463.8850149824</v>
      </c>
      <c r="U103" s="199">
        <f t="shared" si="121"/>
        <v>2879337.8375771213</v>
      </c>
      <c r="V103" s="199">
        <f t="shared" si="121"/>
        <v>2921609.6793168848</v>
      </c>
      <c r="W103" s="199">
        <f t="shared" si="121"/>
        <v>3715327.2180441492</v>
      </c>
    </row>
    <row r="104" spans="1:45" x14ac:dyDescent="0.25">
      <c r="A104" s="200" t="s">
        <v>220</v>
      </c>
      <c r="B104" s="218" t="s">
        <v>148</v>
      </c>
      <c r="C104" s="233">
        <f>SUM(D104:XFD104)</f>
        <v>80592002.5261136</v>
      </c>
      <c r="D104" s="201">
        <f>SUM(D101:D103)</f>
        <v>4400000</v>
      </c>
      <c r="E104" s="201">
        <f t="shared" ref="E104:W104" si="122">SUM(E101:E103)</f>
        <v>4433000</v>
      </c>
      <c r="F104" s="201">
        <f t="shared" si="122"/>
        <v>8866000</v>
      </c>
      <c r="G104" s="201">
        <f t="shared" si="122"/>
        <v>13332000</v>
      </c>
      <c r="H104" s="201">
        <f t="shared" si="122"/>
        <v>13431000</v>
      </c>
      <c r="I104" s="201">
        <f t="shared" si="122"/>
        <v>1155601.8599999999</v>
      </c>
      <c r="J104" s="201">
        <f t="shared" si="122"/>
        <v>1493837.443612</v>
      </c>
      <c r="K104" s="201">
        <f t="shared" si="122"/>
        <v>1213038.6841835305</v>
      </c>
      <c r="L104" s="201">
        <f t="shared" si="122"/>
        <v>1243238.6071826073</v>
      </c>
      <c r="M104" s="201">
        <f t="shared" si="122"/>
        <v>1844471.3675482525</v>
      </c>
      <c r="N104" s="201">
        <f t="shared" si="122"/>
        <v>2620091.3615749376</v>
      </c>
      <c r="O104" s="201">
        <f t="shared" si="122"/>
        <v>2773496.9738354268</v>
      </c>
      <c r="P104" s="201">
        <f t="shared" si="122"/>
        <v>2688045.0580352256</v>
      </c>
      <c r="Q104" s="201">
        <f t="shared" si="122"/>
        <v>3033774.6867146567</v>
      </c>
      <c r="R104" s="201">
        <f t="shared" si="122"/>
        <v>2910726.2686949242</v>
      </c>
      <c r="S104" s="201">
        <f t="shared" si="122"/>
        <v>2798941.5947789173</v>
      </c>
      <c r="T104" s="201">
        <f t="shared" si="122"/>
        <v>2838463.8850149824</v>
      </c>
      <c r="U104" s="201">
        <f t="shared" si="122"/>
        <v>2879337.8375771213</v>
      </c>
      <c r="V104" s="201">
        <f t="shared" si="122"/>
        <v>2921609.6793168848</v>
      </c>
      <c r="W104" s="201">
        <f t="shared" si="122"/>
        <v>3715327.2180441492</v>
      </c>
    </row>
    <row r="105" spans="1:45" x14ac:dyDescent="0.25">
      <c r="C105" s="199"/>
      <c r="D105" s="199"/>
      <c r="E105" s="199"/>
      <c r="F105" s="199"/>
      <c r="G105" s="199"/>
      <c r="H105" s="199"/>
      <c r="I105" s="199"/>
      <c r="J105" s="199"/>
      <c r="K105" s="199"/>
      <c r="L105" s="199"/>
      <c r="M105" s="199"/>
      <c r="N105" s="199"/>
      <c r="O105" s="199"/>
      <c r="P105" s="199"/>
      <c r="Q105" s="199"/>
      <c r="R105" s="199"/>
      <c r="S105" s="199"/>
      <c r="T105" s="199"/>
      <c r="U105" s="199"/>
      <c r="V105" s="199"/>
      <c r="W105" s="199"/>
    </row>
    <row r="106" spans="1:45" x14ac:dyDescent="0.25">
      <c r="C106" s="199"/>
      <c r="D106" s="217"/>
      <c r="E106" s="247"/>
    </row>
    <row r="107" spans="1:45" x14ac:dyDescent="0.25">
      <c r="A107" s="188" t="s">
        <v>221</v>
      </c>
      <c r="B107" s="211" t="s">
        <v>148</v>
      </c>
      <c r="C107" s="255">
        <f>PMT(D44,D45-D46,C23*-1)</f>
        <v>1643319.0732565352</v>
      </c>
    </row>
    <row r="108" spans="1:45" x14ac:dyDescent="0.25">
      <c r="A108" s="188" t="s">
        <v>222</v>
      </c>
      <c r="B108" s="211" t="s">
        <v>148</v>
      </c>
      <c r="C108" s="255">
        <f>C107*(D45-D46)</f>
        <v>49299572.19769606</v>
      </c>
    </row>
    <row r="109" spans="1:45" ht="15.75" thickBot="1" x14ac:dyDescent="0.3"/>
    <row r="110" spans="1:45" s="225" customFormat="1" ht="16.5" thickTop="1" thickBot="1" x14ac:dyDescent="0.3">
      <c r="A110" s="223" t="s">
        <v>28</v>
      </c>
      <c r="B110" s="224"/>
      <c r="C110" s="226" t="s">
        <v>142</v>
      </c>
      <c r="D110" s="227">
        <f>1</f>
        <v>1</v>
      </c>
      <c r="E110" s="227">
        <f>D110+1</f>
        <v>2</v>
      </c>
      <c r="F110" s="227">
        <f t="shared" ref="F110" si="123">E110+1</f>
        <v>3</v>
      </c>
      <c r="G110" s="227">
        <f t="shared" ref="G110" si="124">F110+1</f>
        <v>4</v>
      </c>
      <c r="H110" s="227">
        <f t="shared" ref="H110" si="125">G110+1</f>
        <v>5</v>
      </c>
      <c r="I110" s="227">
        <f t="shared" ref="I110" si="126">H110+1</f>
        <v>6</v>
      </c>
      <c r="J110" s="227">
        <f t="shared" ref="J110" si="127">I110+1</f>
        <v>7</v>
      </c>
      <c r="K110" s="227">
        <f t="shared" ref="K110" si="128">J110+1</f>
        <v>8</v>
      </c>
      <c r="L110" s="227">
        <f t="shared" ref="L110" si="129">K110+1</f>
        <v>9</v>
      </c>
      <c r="M110" s="227">
        <f t="shared" ref="M110" si="130">L110+1</f>
        <v>10</v>
      </c>
      <c r="N110" s="227">
        <f t="shared" ref="N110" si="131">M110+1</f>
        <v>11</v>
      </c>
      <c r="O110" s="227">
        <f t="shared" ref="O110" si="132">N110+1</f>
        <v>12</v>
      </c>
      <c r="P110" s="227">
        <f t="shared" ref="P110" si="133">O110+1</f>
        <v>13</v>
      </c>
      <c r="Q110" s="227">
        <f t="shared" ref="Q110" si="134">P110+1</f>
        <v>14</v>
      </c>
      <c r="R110" s="227">
        <f t="shared" ref="R110" si="135">Q110+1</f>
        <v>15</v>
      </c>
      <c r="S110" s="227">
        <f t="shared" ref="S110" si="136">R110+1</f>
        <v>16</v>
      </c>
      <c r="T110" s="227">
        <f t="shared" ref="T110" si="137">S110+1</f>
        <v>17</v>
      </c>
      <c r="U110" s="227">
        <f t="shared" ref="U110" si="138">T110+1</f>
        <v>18</v>
      </c>
      <c r="V110" s="227">
        <f t="shared" ref="V110" si="139">U110+1</f>
        <v>19</v>
      </c>
      <c r="W110" s="227">
        <f t="shared" ref="W110" si="140">V110+1</f>
        <v>20</v>
      </c>
      <c r="X110"/>
      <c r="Y110"/>
      <c r="Z110"/>
      <c r="AA110"/>
      <c r="AB110"/>
      <c r="AC110"/>
      <c r="AD110"/>
      <c r="AE110"/>
      <c r="AF110"/>
      <c r="AG110"/>
      <c r="AH110"/>
      <c r="AI110"/>
      <c r="AJ110"/>
      <c r="AK110"/>
      <c r="AL110"/>
      <c r="AM110"/>
      <c r="AN110"/>
      <c r="AO110"/>
      <c r="AP110"/>
      <c r="AQ110"/>
      <c r="AR110" s="227"/>
      <c r="AS110" s="227"/>
    </row>
    <row r="111" spans="1:45" s="225" customFormat="1" ht="15.75" thickTop="1" x14ac:dyDescent="0.25">
      <c r="A111" s="225" t="s">
        <v>223</v>
      </c>
      <c r="B111" s="256" t="s">
        <v>144</v>
      </c>
      <c r="C111" s="257"/>
      <c r="D111" s="258" t="b">
        <f>AND(D110&lt;=$D$45,D110&gt;$D$46)</f>
        <v>0</v>
      </c>
      <c r="E111" s="258" t="b">
        <f t="shared" ref="E111:W111" si="141">AND(E110&lt;=$D$45,E110&gt;$D$46)</f>
        <v>0</v>
      </c>
      <c r="F111" s="258" t="b">
        <f t="shared" si="141"/>
        <v>0</v>
      </c>
      <c r="G111" s="258" t="b">
        <f t="shared" si="141"/>
        <v>0</v>
      </c>
      <c r="H111" s="258" t="b">
        <f t="shared" si="141"/>
        <v>0</v>
      </c>
      <c r="I111" s="258" t="b">
        <f t="shared" si="141"/>
        <v>0</v>
      </c>
      <c r="J111" s="258" t="b">
        <f t="shared" si="141"/>
        <v>0</v>
      </c>
      <c r="K111" s="258" t="b">
        <f t="shared" si="141"/>
        <v>0</v>
      </c>
      <c r="L111" s="258" t="b">
        <f t="shared" si="141"/>
        <v>0</v>
      </c>
      <c r="M111" s="258" t="b">
        <f t="shared" si="141"/>
        <v>0</v>
      </c>
      <c r="N111" s="258" t="b">
        <f t="shared" si="141"/>
        <v>1</v>
      </c>
      <c r="O111" s="258" t="b">
        <f t="shared" si="141"/>
        <v>1</v>
      </c>
      <c r="P111" s="258" t="b">
        <f t="shared" si="141"/>
        <v>1</v>
      </c>
      <c r="Q111" s="258" t="b">
        <f t="shared" si="141"/>
        <v>1</v>
      </c>
      <c r="R111" s="258" t="b">
        <f t="shared" si="141"/>
        <v>1</v>
      </c>
      <c r="S111" s="258" t="b">
        <f t="shared" si="141"/>
        <v>1</v>
      </c>
      <c r="T111" s="258" t="b">
        <f t="shared" si="141"/>
        <v>1</v>
      </c>
      <c r="U111" s="258" t="b">
        <f t="shared" si="141"/>
        <v>1</v>
      </c>
      <c r="V111" s="258" t="b">
        <f t="shared" si="141"/>
        <v>1</v>
      </c>
      <c r="W111" s="258" t="b">
        <f t="shared" si="141"/>
        <v>1</v>
      </c>
      <c r="X111"/>
      <c r="Y111"/>
      <c r="Z111"/>
      <c r="AA111"/>
      <c r="AB111"/>
      <c r="AC111"/>
      <c r="AD111"/>
      <c r="AE111"/>
      <c r="AF111"/>
      <c r="AG111"/>
      <c r="AH111"/>
      <c r="AI111"/>
      <c r="AJ111"/>
      <c r="AK111"/>
      <c r="AL111"/>
      <c r="AM111"/>
      <c r="AN111"/>
      <c r="AO111"/>
      <c r="AP111"/>
      <c r="AQ111"/>
      <c r="AR111" s="258"/>
      <c r="AS111" s="258"/>
    </row>
    <row r="112" spans="1:45" x14ac:dyDescent="0.25">
      <c r="A112" s="200" t="s">
        <v>224</v>
      </c>
      <c r="B112" s="218" t="s">
        <v>148</v>
      </c>
      <c r="C112" s="200"/>
      <c r="D112" s="201">
        <f>C115</f>
        <v>0</v>
      </c>
      <c r="E112" s="201">
        <f t="shared" ref="E112:W112" si="142">D115</f>
        <v>4400000</v>
      </c>
      <c r="F112" s="201">
        <f t="shared" si="142"/>
        <v>8800000</v>
      </c>
      <c r="G112" s="201">
        <f t="shared" si="142"/>
        <v>17600000</v>
      </c>
      <c r="H112" s="201">
        <f t="shared" si="142"/>
        <v>30800000</v>
      </c>
      <c r="I112" s="201">
        <f t="shared" si="142"/>
        <v>44000000</v>
      </c>
      <c r="J112" s="201">
        <f t="shared" si="142"/>
        <v>44000000</v>
      </c>
      <c r="K112" s="201">
        <f t="shared" si="142"/>
        <v>44000000</v>
      </c>
      <c r="L112" s="201">
        <f t="shared" si="142"/>
        <v>44000000</v>
      </c>
      <c r="M112" s="201">
        <f t="shared" si="142"/>
        <v>44000000</v>
      </c>
      <c r="N112" s="201">
        <f t="shared" si="142"/>
        <v>44000000</v>
      </c>
      <c r="O112" s="201">
        <f t="shared" si="142"/>
        <v>42686680.926743463</v>
      </c>
      <c r="P112" s="201">
        <f t="shared" si="142"/>
        <v>41363511.960437506</v>
      </c>
      <c r="Q112" s="201">
        <f t="shared" si="142"/>
        <v>40030419.226884253</v>
      </c>
      <c r="R112" s="201">
        <f t="shared" si="142"/>
        <v>38687328.297829352</v>
      </c>
      <c r="S112" s="201">
        <f t="shared" si="142"/>
        <v>37334164.186806537</v>
      </c>
      <c r="T112" s="201">
        <f t="shared" si="142"/>
        <v>35970851.344951048</v>
      </c>
      <c r="U112" s="201">
        <f t="shared" si="142"/>
        <v>34597313.656781644</v>
      </c>
      <c r="V112" s="201">
        <f t="shared" si="142"/>
        <v>33213474.435950972</v>
      </c>
      <c r="W112" s="201">
        <f t="shared" si="142"/>
        <v>31819256.42096407</v>
      </c>
      <c r="X112"/>
      <c r="Y112"/>
      <c r="Z112"/>
      <c r="AA112"/>
      <c r="AB112"/>
      <c r="AC112"/>
      <c r="AD112"/>
      <c r="AE112"/>
      <c r="AF112"/>
      <c r="AG112"/>
      <c r="AH112"/>
      <c r="AI112"/>
      <c r="AJ112"/>
      <c r="AK112"/>
      <c r="AL112"/>
      <c r="AM112"/>
      <c r="AN112"/>
      <c r="AO112"/>
      <c r="AP112"/>
      <c r="AQ112"/>
      <c r="AR112" s="199"/>
      <c r="AS112" s="199"/>
    </row>
    <row r="113" spans="1:45" x14ac:dyDescent="0.25">
      <c r="A113" s="188" t="s">
        <v>225</v>
      </c>
      <c r="B113" s="211" t="s">
        <v>148</v>
      </c>
      <c r="C113" s="230">
        <f>SUM(D113:XFD113)</f>
        <v>44000000</v>
      </c>
      <c r="D113" s="199">
        <f>D102</f>
        <v>4400000</v>
      </c>
      <c r="E113" s="199">
        <f t="shared" ref="E113:W113" si="143">E102</f>
        <v>4400000</v>
      </c>
      <c r="F113" s="199">
        <f t="shared" si="143"/>
        <v>8800000</v>
      </c>
      <c r="G113" s="199">
        <f t="shared" si="143"/>
        <v>13200000</v>
      </c>
      <c r="H113" s="199">
        <f t="shared" si="143"/>
        <v>13200000</v>
      </c>
      <c r="I113" s="199">
        <f t="shared" si="143"/>
        <v>0</v>
      </c>
      <c r="J113" s="199">
        <f t="shared" si="143"/>
        <v>0</v>
      </c>
      <c r="K113" s="199">
        <f t="shared" si="143"/>
        <v>0</v>
      </c>
      <c r="L113" s="199">
        <f t="shared" si="143"/>
        <v>0</v>
      </c>
      <c r="M113" s="199">
        <f t="shared" si="143"/>
        <v>0</v>
      </c>
      <c r="N113" s="199">
        <f t="shared" si="143"/>
        <v>0</v>
      </c>
      <c r="O113" s="199">
        <f t="shared" si="143"/>
        <v>0</v>
      </c>
      <c r="P113" s="199">
        <f t="shared" si="143"/>
        <v>0</v>
      </c>
      <c r="Q113" s="199">
        <f t="shared" si="143"/>
        <v>0</v>
      </c>
      <c r="R113" s="199">
        <f t="shared" si="143"/>
        <v>0</v>
      </c>
      <c r="S113" s="199">
        <f t="shared" si="143"/>
        <v>0</v>
      </c>
      <c r="T113" s="199">
        <f t="shared" si="143"/>
        <v>0</v>
      </c>
      <c r="U113" s="199">
        <f t="shared" si="143"/>
        <v>0</v>
      </c>
      <c r="V113" s="199">
        <f t="shared" si="143"/>
        <v>0</v>
      </c>
      <c r="W113" s="199">
        <f t="shared" si="143"/>
        <v>0</v>
      </c>
      <c r="X113"/>
      <c r="Y113"/>
      <c r="Z113"/>
      <c r="AA113"/>
      <c r="AB113"/>
      <c r="AC113"/>
      <c r="AD113"/>
      <c r="AE113"/>
      <c r="AF113"/>
      <c r="AG113"/>
      <c r="AH113"/>
      <c r="AI113"/>
      <c r="AJ113"/>
      <c r="AK113"/>
      <c r="AL113"/>
      <c r="AM113"/>
      <c r="AN113"/>
      <c r="AO113"/>
      <c r="AP113"/>
      <c r="AQ113"/>
      <c r="AR113" s="199"/>
      <c r="AS113" s="199"/>
    </row>
    <row r="114" spans="1:45" x14ac:dyDescent="0.25">
      <c r="A114" s="188" t="s">
        <v>226</v>
      </c>
      <c r="B114" s="211" t="s">
        <v>148</v>
      </c>
      <c r="C114" s="230">
        <f>SUM(D114:XFD114)</f>
        <v>13585418.229135236</v>
      </c>
      <c r="D114" s="199">
        <f t="shared" ref="D114:W114" si="144">(PMT($D$44, $D$45-$D$46, $C$102)*-1-D116) * D111</f>
        <v>0</v>
      </c>
      <c r="E114" s="199">
        <f t="shared" si="144"/>
        <v>0</v>
      </c>
      <c r="F114" s="199">
        <f t="shared" si="144"/>
        <v>0</v>
      </c>
      <c r="G114" s="199">
        <f t="shared" si="144"/>
        <v>0</v>
      </c>
      <c r="H114" s="199">
        <f t="shared" si="144"/>
        <v>0</v>
      </c>
      <c r="I114" s="199">
        <f t="shared" si="144"/>
        <v>0</v>
      </c>
      <c r="J114" s="199">
        <f t="shared" si="144"/>
        <v>0</v>
      </c>
      <c r="K114" s="199">
        <f t="shared" si="144"/>
        <v>0</v>
      </c>
      <c r="L114" s="199">
        <f t="shared" si="144"/>
        <v>0</v>
      </c>
      <c r="M114" s="199">
        <f t="shared" si="144"/>
        <v>0</v>
      </c>
      <c r="N114" s="199">
        <f t="shared" si="144"/>
        <v>1313319.0732565352</v>
      </c>
      <c r="O114" s="199">
        <f t="shared" si="144"/>
        <v>1323168.9663059593</v>
      </c>
      <c r="P114" s="199">
        <f t="shared" si="144"/>
        <v>1333092.733553254</v>
      </c>
      <c r="Q114" s="199">
        <f t="shared" si="144"/>
        <v>1343090.9290549033</v>
      </c>
      <c r="R114" s="199">
        <f t="shared" si="144"/>
        <v>1353164.1110228151</v>
      </c>
      <c r="S114" s="199">
        <f t="shared" si="144"/>
        <v>1363312.8418554862</v>
      </c>
      <c r="T114" s="199">
        <f t="shared" si="144"/>
        <v>1373537.6881694023</v>
      </c>
      <c r="U114" s="199">
        <f t="shared" si="144"/>
        <v>1383839.2208306729</v>
      </c>
      <c r="V114" s="199">
        <f t="shared" si="144"/>
        <v>1394218.0149869029</v>
      </c>
      <c r="W114" s="199">
        <f t="shared" si="144"/>
        <v>1404674.6500993047</v>
      </c>
      <c r="X114"/>
      <c r="Y114"/>
      <c r="Z114"/>
      <c r="AA114"/>
      <c r="AB114"/>
      <c r="AC114"/>
      <c r="AD114"/>
      <c r="AE114"/>
      <c r="AF114"/>
      <c r="AG114"/>
      <c r="AH114"/>
      <c r="AI114"/>
      <c r="AJ114"/>
      <c r="AK114"/>
      <c r="AL114"/>
      <c r="AM114"/>
      <c r="AN114"/>
      <c r="AO114"/>
      <c r="AP114"/>
      <c r="AQ114"/>
      <c r="AR114" s="199"/>
      <c r="AS114" s="199"/>
    </row>
    <row r="115" spans="1:45" ht="15.75" thickBot="1" x14ac:dyDescent="0.3">
      <c r="A115" s="259" t="s">
        <v>227</v>
      </c>
      <c r="B115" s="260" t="s">
        <v>148</v>
      </c>
      <c r="C115" s="259"/>
      <c r="D115" s="261">
        <f>D112 + D113 - D114</f>
        <v>4400000</v>
      </c>
      <c r="E115" s="261">
        <f t="shared" ref="E115:W115" si="145">E112 + E113 - E114</f>
        <v>8800000</v>
      </c>
      <c r="F115" s="261">
        <f t="shared" si="145"/>
        <v>17600000</v>
      </c>
      <c r="G115" s="261">
        <f t="shared" si="145"/>
        <v>30800000</v>
      </c>
      <c r="H115" s="261">
        <f t="shared" si="145"/>
        <v>44000000</v>
      </c>
      <c r="I115" s="261">
        <f t="shared" si="145"/>
        <v>44000000</v>
      </c>
      <c r="J115" s="261">
        <f t="shared" si="145"/>
        <v>44000000</v>
      </c>
      <c r="K115" s="261">
        <f t="shared" si="145"/>
        <v>44000000</v>
      </c>
      <c r="L115" s="261">
        <f t="shared" si="145"/>
        <v>44000000</v>
      </c>
      <c r="M115" s="261">
        <f t="shared" si="145"/>
        <v>44000000</v>
      </c>
      <c r="N115" s="261">
        <f t="shared" si="145"/>
        <v>42686680.926743463</v>
      </c>
      <c r="O115" s="261">
        <f t="shared" si="145"/>
        <v>41363511.960437506</v>
      </c>
      <c r="P115" s="261">
        <f t="shared" si="145"/>
        <v>40030419.226884253</v>
      </c>
      <c r="Q115" s="261">
        <f t="shared" si="145"/>
        <v>38687328.297829352</v>
      </c>
      <c r="R115" s="261">
        <f t="shared" si="145"/>
        <v>37334164.186806537</v>
      </c>
      <c r="S115" s="261">
        <f t="shared" si="145"/>
        <v>35970851.344951048</v>
      </c>
      <c r="T115" s="261">
        <f t="shared" si="145"/>
        <v>34597313.656781644</v>
      </c>
      <c r="U115" s="261">
        <f t="shared" si="145"/>
        <v>33213474.435950972</v>
      </c>
      <c r="V115" s="261">
        <f t="shared" si="145"/>
        <v>31819256.42096407</v>
      </c>
      <c r="W115" s="261">
        <f t="shared" si="145"/>
        <v>30414581.770864766</v>
      </c>
      <c r="X115"/>
      <c r="Y115"/>
      <c r="Z115"/>
      <c r="AA115"/>
      <c r="AB115"/>
      <c r="AC115"/>
      <c r="AD115"/>
      <c r="AE115"/>
      <c r="AF115"/>
      <c r="AG115"/>
      <c r="AH115"/>
      <c r="AI115"/>
      <c r="AJ115"/>
      <c r="AK115"/>
      <c r="AL115"/>
      <c r="AM115"/>
      <c r="AN115"/>
      <c r="AO115"/>
      <c r="AP115"/>
      <c r="AQ115"/>
      <c r="AR115" s="199"/>
      <c r="AS115" s="199"/>
    </row>
    <row r="116" spans="1:45" ht="15.75" thickTop="1" x14ac:dyDescent="0.25">
      <c r="A116" s="188" t="s">
        <v>228</v>
      </c>
      <c r="B116" s="211" t="s">
        <v>148</v>
      </c>
      <c r="C116" s="230">
        <f>SUM(D116:XFD116)</f>
        <v>4959772.5034301169</v>
      </c>
      <c r="D116" s="217">
        <f>D112 * $D$44</f>
        <v>0</v>
      </c>
      <c r="E116" s="217">
        <f t="shared" ref="E116:W116" si="146">E112 * $D$44</f>
        <v>33000</v>
      </c>
      <c r="F116" s="217">
        <f t="shared" si="146"/>
        <v>66000</v>
      </c>
      <c r="G116" s="217">
        <f t="shared" si="146"/>
        <v>132000</v>
      </c>
      <c r="H116" s="217">
        <f t="shared" si="146"/>
        <v>231000</v>
      </c>
      <c r="I116" s="217">
        <f t="shared" si="146"/>
        <v>330000</v>
      </c>
      <c r="J116" s="217">
        <f t="shared" si="146"/>
        <v>330000</v>
      </c>
      <c r="K116" s="217">
        <f t="shared" si="146"/>
        <v>330000</v>
      </c>
      <c r="L116" s="217">
        <f t="shared" si="146"/>
        <v>330000</v>
      </c>
      <c r="M116" s="217">
        <f t="shared" si="146"/>
        <v>330000</v>
      </c>
      <c r="N116" s="217">
        <f t="shared" si="146"/>
        <v>330000</v>
      </c>
      <c r="O116" s="217">
        <f t="shared" si="146"/>
        <v>320150.10695057595</v>
      </c>
      <c r="P116" s="217">
        <f t="shared" si="146"/>
        <v>310226.33970328129</v>
      </c>
      <c r="Q116" s="217">
        <f t="shared" si="146"/>
        <v>300228.14420163189</v>
      </c>
      <c r="R116" s="217">
        <f t="shared" si="146"/>
        <v>290154.96223372011</v>
      </c>
      <c r="S116" s="217">
        <f t="shared" si="146"/>
        <v>280006.23140104901</v>
      </c>
      <c r="T116" s="217">
        <f t="shared" si="146"/>
        <v>269781.38508713286</v>
      </c>
      <c r="U116" s="217">
        <f t="shared" si="146"/>
        <v>259479.85242586231</v>
      </c>
      <c r="V116" s="217">
        <f t="shared" si="146"/>
        <v>249101.05826963228</v>
      </c>
      <c r="W116" s="217">
        <f t="shared" si="146"/>
        <v>238644.42315723051</v>
      </c>
      <c r="X116"/>
      <c r="Y116"/>
      <c r="Z116"/>
      <c r="AA116"/>
      <c r="AB116"/>
      <c r="AC116"/>
      <c r="AD116"/>
      <c r="AE116"/>
      <c r="AF116"/>
      <c r="AG116"/>
      <c r="AH116"/>
      <c r="AI116"/>
      <c r="AJ116"/>
      <c r="AK116"/>
      <c r="AL116"/>
      <c r="AM116"/>
      <c r="AN116"/>
      <c r="AO116"/>
      <c r="AP116"/>
      <c r="AQ116"/>
    </row>
    <row r="119" spans="1:45" s="189" customFormat="1" ht="24.6" customHeight="1" x14ac:dyDescent="0.25">
      <c r="A119" s="197" t="s">
        <v>229</v>
      </c>
      <c r="B119" s="210"/>
      <c r="C119" s="197"/>
      <c r="D119" s="197"/>
      <c r="E119" s="197"/>
    </row>
    <row r="120" spans="1:45" x14ac:dyDescent="0.25">
      <c r="A120" s="248" t="s">
        <v>230</v>
      </c>
      <c r="B120" s="249" t="s">
        <v>231</v>
      </c>
      <c r="C120" s="203"/>
      <c r="D120" s="250" t="s">
        <v>232</v>
      </c>
      <c r="E120" s="203"/>
      <c r="F120" s="203"/>
      <c r="G120" s="203"/>
      <c r="H120" s="250" t="s">
        <v>233</v>
      </c>
      <c r="I120" s="203"/>
      <c r="J120" s="203"/>
      <c r="K120" s="203"/>
      <c r="L120" s="203"/>
      <c r="M120" s="203"/>
      <c r="N120" s="203"/>
      <c r="O120" s="251"/>
    </row>
    <row r="121" spans="1:45" x14ac:dyDescent="0.25">
      <c r="A121" s="202" t="s">
        <v>234</v>
      </c>
      <c r="B121" s="252" t="s">
        <v>235</v>
      </c>
      <c r="C121" s="203"/>
      <c r="D121" s="203" t="s">
        <v>236</v>
      </c>
      <c r="E121" s="203"/>
      <c r="F121" s="203"/>
      <c r="G121" s="203"/>
      <c r="H121" s="203" t="s">
        <v>237</v>
      </c>
      <c r="I121" s="203"/>
      <c r="J121" s="203"/>
      <c r="K121" s="203"/>
      <c r="L121" s="203"/>
      <c r="M121" s="203"/>
      <c r="N121" s="203"/>
      <c r="O121" s="251"/>
    </row>
    <row r="122" spans="1:45" x14ac:dyDescent="0.25">
      <c r="A122" s="202" t="s">
        <v>238</v>
      </c>
      <c r="B122" s="252" t="s">
        <v>239</v>
      </c>
      <c r="C122" s="203"/>
      <c r="D122" s="203" t="s">
        <v>240</v>
      </c>
      <c r="E122" s="203"/>
      <c r="F122" s="203"/>
      <c r="G122" s="203"/>
      <c r="H122" s="203" t="s">
        <v>241</v>
      </c>
      <c r="I122" s="203"/>
      <c r="J122" s="203"/>
      <c r="K122" s="203"/>
      <c r="L122" s="203"/>
      <c r="M122" s="203"/>
      <c r="N122" s="203"/>
      <c r="O122" s="251"/>
    </row>
    <row r="123" spans="1:45" x14ac:dyDescent="0.25">
      <c r="A123" s="202" t="s">
        <v>242</v>
      </c>
      <c r="B123" s="252" t="s">
        <v>243</v>
      </c>
      <c r="C123" s="203"/>
      <c r="D123" s="253" t="s">
        <v>244</v>
      </c>
      <c r="E123" s="203"/>
      <c r="F123" s="203"/>
      <c r="G123" s="203"/>
      <c r="H123" s="203" t="s">
        <v>245</v>
      </c>
      <c r="I123" s="203"/>
      <c r="J123" s="203"/>
      <c r="K123" s="203"/>
      <c r="L123" s="203"/>
      <c r="M123" s="203"/>
      <c r="N123" s="203"/>
      <c r="O123" s="251"/>
    </row>
    <row r="124" spans="1:45" x14ac:dyDescent="0.25">
      <c r="A124" s="202" t="s">
        <v>246</v>
      </c>
      <c r="B124" s="252" t="s">
        <v>247</v>
      </c>
      <c r="C124" s="203"/>
      <c r="D124" s="203" t="s">
        <v>248</v>
      </c>
      <c r="E124" s="203"/>
      <c r="F124" s="203"/>
      <c r="G124" s="203"/>
      <c r="H124" s="203" t="s">
        <v>249</v>
      </c>
      <c r="I124" s="203"/>
      <c r="J124" s="203"/>
      <c r="K124" s="203"/>
      <c r="L124" s="203"/>
      <c r="M124" s="203"/>
      <c r="N124" s="203"/>
      <c r="O124" s="251"/>
    </row>
    <row r="125" spans="1:45" x14ac:dyDescent="0.25">
      <c r="A125" s="202" t="s">
        <v>250</v>
      </c>
      <c r="B125" s="252" t="s">
        <v>251</v>
      </c>
      <c r="C125" s="203"/>
      <c r="D125" s="253" t="s">
        <v>252</v>
      </c>
      <c r="E125" s="203"/>
      <c r="F125" s="203"/>
      <c r="G125" s="203"/>
      <c r="H125" s="203" t="s">
        <v>253</v>
      </c>
      <c r="I125" s="203"/>
      <c r="J125" s="203"/>
      <c r="K125" s="203"/>
      <c r="L125" s="203"/>
      <c r="M125" s="203"/>
      <c r="N125" s="203"/>
      <c r="O125" s="251"/>
    </row>
    <row r="126" spans="1:45" x14ac:dyDescent="0.25">
      <c r="A126" s="202" t="s">
        <v>254</v>
      </c>
      <c r="B126" s="254">
        <v>0.06</v>
      </c>
      <c r="C126" s="203"/>
      <c r="D126" s="253" t="s">
        <v>255</v>
      </c>
      <c r="E126" s="203"/>
      <c r="F126" s="203"/>
      <c r="G126" s="203"/>
      <c r="H126" s="203" t="s">
        <v>256</v>
      </c>
      <c r="I126" s="203"/>
      <c r="J126" s="203"/>
      <c r="K126" s="203"/>
      <c r="L126" s="203"/>
      <c r="M126" s="203"/>
      <c r="N126" s="203"/>
      <c r="O126" s="251"/>
    </row>
    <row r="127" spans="1:45" x14ac:dyDescent="0.25">
      <c r="A127" s="202" t="s">
        <v>257</v>
      </c>
      <c r="B127" s="252" t="s">
        <v>258</v>
      </c>
      <c r="C127" s="203"/>
      <c r="D127" s="253" t="s">
        <v>255</v>
      </c>
      <c r="E127" s="203"/>
      <c r="F127" s="203"/>
      <c r="G127" s="203"/>
      <c r="H127" s="203" t="s">
        <v>259</v>
      </c>
      <c r="I127" s="203"/>
      <c r="J127" s="203"/>
      <c r="K127" s="203"/>
      <c r="L127" s="203"/>
      <c r="M127" s="203"/>
      <c r="N127" s="203"/>
      <c r="O127" s="251"/>
    </row>
    <row r="128" spans="1:45" x14ac:dyDescent="0.25">
      <c r="A128" s="202" t="s">
        <v>260</v>
      </c>
      <c r="B128" s="252">
        <v>0</v>
      </c>
      <c r="C128" s="203"/>
      <c r="D128" s="203"/>
      <c r="E128" s="203"/>
      <c r="F128" s="203"/>
      <c r="G128" s="203"/>
      <c r="H128" s="203" t="s">
        <v>261</v>
      </c>
      <c r="I128" s="203"/>
      <c r="J128" s="203"/>
      <c r="K128" s="203"/>
      <c r="L128" s="203"/>
      <c r="M128" s="203"/>
      <c r="N128" s="203"/>
      <c r="O128" s="251"/>
    </row>
    <row r="129" spans="1:15" x14ac:dyDescent="0.25">
      <c r="A129" s="202" t="s">
        <v>262</v>
      </c>
      <c r="B129" s="252" t="s">
        <v>263</v>
      </c>
      <c r="C129" s="203"/>
      <c r="D129" s="203" t="s">
        <v>264</v>
      </c>
      <c r="E129" s="203"/>
      <c r="F129" s="203"/>
      <c r="G129" s="203"/>
      <c r="H129" s="203" t="s">
        <v>265</v>
      </c>
      <c r="I129" s="203"/>
      <c r="J129" s="203"/>
      <c r="K129" s="203"/>
      <c r="L129" s="203"/>
      <c r="M129" s="203"/>
      <c r="N129" s="203"/>
      <c r="O129" s="251"/>
    </row>
    <row r="130" spans="1:15" x14ac:dyDescent="0.25">
      <c r="A130" s="202" t="s">
        <v>266</v>
      </c>
      <c r="B130" s="252" t="s">
        <v>267</v>
      </c>
      <c r="C130" s="203"/>
      <c r="D130" s="203" t="s">
        <v>268</v>
      </c>
      <c r="E130" s="203"/>
      <c r="F130" s="203"/>
      <c r="G130" s="203"/>
      <c r="H130" s="203" t="s">
        <v>269</v>
      </c>
      <c r="I130" s="203"/>
      <c r="J130" s="203"/>
      <c r="K130" s="203"/>
      <c r="L130" s="203"/>
      <c r="M130" s="203"/>
      <c r="N130" s="203"/>
      <c r="O130" s="251"/>
    </row>
    <row r="132" spans="1:15" s="225" customFormat="1" x14ac:dyDescent="0.25">
      <c r="A132" s="262" t="s">
        <v>270</v>
      </c>
      <c r="B132" s="263"/>
      <c r="C132" s="262"/>
    </row>
    <row r="134" spans="1:15" s="208" customFormat="1" x14ac:dyDescent="0.25">
      <c r="A134" s="208" t="s">
        <v>271</v>
      </c>
      <c r="B134" s="264"/>
    </row>
    <row r="135" spans="1:15" ht="99" customHeight="1" x14ac:dyDescent="0.25">
      <c r="A135" s="310" t="s">
        <v>272</v>
      </c>
      <c r="B135" s="310"/>
      <c r="C135" s="310"/>
      <c r="D135" s="310"/>
      <c r="E135" s="310"/>
      <c r="F135" s="310"/>
      <c r="G135" s="310"/>
    </row>
    <row r="137" spans="1:15" s="208" customFormat="1" x14ac:dyDescent="0.25">
      <c r="A137" s="208" t="s">
        <v>273</v>
      </c>
      <c r="B137" s="246"/>
    </row>
    <row r="138" spans="1:15" ht="104.45" customHeight="1" x14ac:dyDescent="0.25">
      <c r="A138" s="311" t="s">
        <v>274</v>
      </c>
      <c r="B138" s="311"/>
      <c r="C138" s="311"/>
      <c r="D138" s="311"/>
      <c r="E138" s="311"/>
      <c r="F138" s="311"/>
      <c r="G138" s="311"/>
    </row>
    <row r="141" spans="1:15" s="225" customFormat="1" x14ac:dyDescent="0.25">
      <c r="A141" s="262" t="s">
        <v>275</v>
      </c>
      <c r="B141" s="263"/>
      <c r="C141" s="262"/>
    </row>
  </sheetData>
  <mergeCells count="2">
    <mergeCell ref="A135:G135"/>
    <mergeCell ref="A138:G138"/>
  </mergeCells>
  <conditionalFormatting sqref="A119:O119 P119:XFD138 A120:B130 D120:E130 H120:O130 A131:O137 A138 H138:O138">
    <cfRule type="expression" dxfId="7" priority="1">
      <formula>AND(A119&lt;&gt;"",A119=FALSE)</formula>
    </cfRule>
    <cfRule type="expression" dxfId="6" priority="2">
      <formula>A119=TRUE</formula>
    </cfRule>
  </conditionalFormatting>
  <conditionalFormatting sqref="A1:XFD66">
    <cfRule type="expression" dxfId="5" priority="3">
      <formula>AND(A1&lt;&gt;"",A1=FALSE)</formula>
    </cfRule>
    <cfRule type="expression" dxfId="4" priority="4">
      <formula>A1=TRUE</formula>
    </cfRule>
  </conditionalFormatting>
  <conditionalFormatting sqref="A68:XFD81 A82:C92 X82:XFD92 A93:XFD109 A110:W116 AR110:XFD116 A117:XFD118 A139:XFD1048576">
    <cfRule type="expression" dxfId="3" priority="5">
      <formula>AND(A68&lt;&gt;"",A68=FALSE)</formula>
    </cfRule>
    <cfRule type="expression" dxfId="2" priority="6">
      <formula>A68=TRUE</formula>
    </cfRule>
  </conditionalFormatting>
  <hyperlinks>
    <hyperlink ref="D123" r:id="rId1" xr:uid="{2A3D9B83-88B3-401C-8A45-4A7088291002}"/>
    <hyperlink ref="D125" r:id="rId2" xr:uid="{6627B004-D936-4838-9F0D-FAF52522080D}"/>
    <hyperlink ref="D127" r:id="rId3" xr:uid="{C1A8C449-2597-488A-B294-99DB808CA9F1}"/>
    <hyperlink ref="D126" r:id="rId4" xr:uid="{804CB818-0538-479D-A8CF-2A81A871104B}"/>
  </hyperlinks>
  <pageMargins left="0.7" right="0.7" top="0.75" bottom="0.75" header="0.3" footer="0.3"/>
  <drawing r:id="rId5"/>
  <legacyDrawing r:id="rId6"/>
  <mc:AlternateContent xmlns:mc="http://schemas.openxmlformats.org/markup-compatibility/2006">
    <mc:Choice Requires="x14">
      <controls>
        <mc:AlternateContent xmlns:mc="http://schemas.openxmlformats.org/markup-compatibility/2006">
          <mc:Choice Requires="x14">
            <control shapeId="8275" r:id="rId7" name="Check Box 83">
              <controlPr defaultSize="0" autoFill="0" autoLine="0" autoPict="0">
                <anchor moveWithCells="1">
                  <from>
                    <xdr:col>3</xdr:col>
                    <xdr:colOff>142875</xdr:colOff>
                    <xdr:row>98</xdr:row>
                    <xdr:rowOff>28575</xdr:rowOff>
                  </from>
                  <to>
                    <xdr:col>5</xdr:col>
                    <xdr:colOff>523875</xdr:colOff>
                    <xdr:row>99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F6DE5-3F64-40DA-B755-3C2246FF44CD}">
  <dimension ref="A1:W38"/>
  <sheetViews>
    <sheetView tabSelected="1" topLeftCell="A10" workbookViewId="0">
      <selection activeCell="G27" sqref="G27"/>
    </sheetView>
  </sheetViews>
  <sheetFormatPr baseColWidth="10" defaultColWidth="8.85546875" defaultRowHeight="15" x14ac:dyDescent="0.25"/>
  <cols>
    <col min="1" max="1" width="12.140625" customWidth="1"/>
    <col min="2" max="2" width="48.28515625" customWidth="1"/>
    <col min="3" max="3" width="12" customWidth="1"/>
    <col min="4" max="4" width="30.42578125" customWidth="1"/>
    <col min="5" max="5" width="17.42578125" customWidth="1"/>
    <col min="7" max="7" width="17.42578125" customWidth="1"/>
    <col min="8" max="8" width="17.5703125" customWidth="1"/>
    <col min="9" max="9" width="27.85546875" customWidth="1"/>
    <col min="10" max="10" width="59.5703125" customWidth="1"/>
  </cols>
  <sheetData>
    <row r="1" spans="1:10" ht="60.75" thickBot="1" x14ac:dyDescent="0.3">
      <c r="A1" s="269" t="s">
        <v>276</v>
      </c>
      <c r="B1" s="269" t="s">
        <v>277</v>
      </c>
      <c r="C1" s="269" t="s">
        <v>278</v>
      </c>
      <c r="D1" s="269" t="s">
        <v>279</v>
      </c>
      <c r="E1" s="269" t="s">
        <v>26</v>
      </c>
      <c r="F1" s="269" t="s">
        <v>26</v>
      </c>
      <c r="G1" s="269" t="s">
        <v>280</v>
      </c>
      <c r="H1" s="269" t="s">
        <v>281</v>
      </c>
      <c r="I1" s="269" t="s">
        <v>282</v>
      </c>
      <c r="J1" s="269" t="s">
        <v>283</v>
      </c>
    </row>
    <row r="2" spans="1:10" ht="15" customHeight="1" x14ac:dyDescent="0.25">
      <c r="A2" s="270" t="s">
        <v>284</v>
      </c>
      <c r="B2" s="270" t="s">
        <v>285</v>
      </c>
      <c r="C2" s="270" t="s">
        <v>286</v>
      </c>
      <c r="D2" s="270" t="s">
        <v>572</v>
      </c>
      <c r="E2" s="270" t="s">
        <v>287</v>
      </c>
      <c r="F2" s="271">
        <v>4</v>
      </c>
      <c r="G2" s="271">
        <v>6500</v>
      </c>
      <c r="H2" s="272">
        <f>G2*F2</f>
        <v>26000</v>
      </c>
      <c r="I2" s="131" t="s">
        <v>288</v>
      </c>
      <c r="J2" s="273" t="s">
        <v>289</v>
      </c>
    </row>
    <row r="3" spans="1:10" ht="15" customHeight="1" x14ac:dyDescent="0.25">
      <c r="A3" s="270" t="s">
        <v>284</v>
      </c>
      <c r="B3" s="270" t="s">
        <v>285</v>
      </c>
      <c r="C3" s="270" t="s">
        <v>286</v>
      </c>
      <c r="D3" s="270" t="s">
        <v>290</v>
      </c>
      <c r="E3" s="270" t="s">
        <v>291</v>
      </c>
      <c r="F3" s="271">
        <v>50</v>
      </c>
      <c r="G3" s="271">
        <v>30</v>
      </c>
      <c r="H3" s="272">
        <f t="shared" ref="H3:H25" si="0">G3*F3</f>
        <v>1500</v>
      </c>
      <c r="I3" s="131" t="s">
        <v>288</v>
      </c>
      <c r="J3" s="273" t="s">
        <v>292</v>
      </c>
    </row>
    <row r="4" spans="1:10" ht="15" customHeight="1" x14ac:dyDescent="0.25">
      <c r="A4" s="270" t="s">
        <v>284</v>
      </c>
      <c r="B4" s="270" t="s">
        <v>285</v>
      </c>
      <c r="C4" s="270" t="s">
        <v>293</v>
      </c>
      <c r="D4" s="270" t="s">
        <v>294</v>
      </c>
      <c r="E4" s="270" t="s">
        <v>287</v>
      </c>
      <c r="F4" s="271">
        <v>15</v>
      </c>
      <c r="G4" s="271">
        <v>600</v>
      </c>
      <c r="H4" s="272">
        <f t="shared" si="0"/>
        <v>9000</v>
      </c>
      <c r="I4" s="131" t="s">
        <v>288</v>
      </c>
      <c r="J4" s="273" t="s">
        <v>295</v>
      </c>
    </row>
    <row r="5" spans="1:10" ht="15" customHeight="1" x14ac:dyDescent="0.25">
      <c r="A5" s="270" t="s">
        <v>284</v>
      </c>
      <c r="B5" s="270" t="s">
        <v>285</v>
      </c>
      <c r="C5" s="270" t="s">
        <v>296</v>
      </c>
      <c r="D5" s="270" t="s">
        <v>297</v>
      </c>
      <c r="E5" s="270" t="s">
        <v>298</v>
      </c>
      <c r="F5" s="271">
        <v>1</v>
      </c>
      <c r="G5" s="271">
        <v>10000</v>
      </c>
      <c r="H5" s="272">
        <f t="shared" si="0"/>
        <v>10000</v>
      </c>
      <c r="I5" s="131" t="s">
        <v>299</v>
      </c>
      <c r="J5" s="273" t="s">
        <v>300</v>
      </c>
    </row>
    <row r="6" spans="1:10" ht="15" customHeight="1" x14ac:dyDescent="0.25">
      <c r="A6" s="270" t="s">
        <v>284</v>
      </c>
      <c r="B6" s="270" t="s">
        <v>285</v>
      </c>
      <c r="C6" s="270" t="s">
        <v>301</v>
      </c>
      <c r="D6" s="270" t="s">
        <v>302</v>
      </c>
      <c r="E6" s="270" t="s">
        <v>303</v>
      </c>
      <c r="F6" s="271">
        <v>1</v>
      </c>
      <c r="G6" s="271">
        <v>12500</v>
      </c>
      <c r="H6" s="272">
        <f t="shared" si="0"/>
        <v>12500</v>
      </c>
      <c r="I6" s="131" t="s">
        <v>299</v>
      </c>
      <c r="J6" s="273" t="s">
        <v>304</v>
      </c>
    </row>
    <row r="7" spans="1:10" ht="15" customHeight="1" x14ac:dyDescent="0.25">
      <c r="A7" s="270" t="s">
        <v>284</v>
      </c>
      <c r="B7" s="270" t="s">
        <v>285</v>
      </c>
      <c r="C7" s="270" t="s">
        <v>301</v>
      </c>
      <c r="D7" s="270" t="s">
        <v>305</v>
      </c>
      <c r="E7" s="270" t="s">
        <v>306</v>
      </c>
      <c r="F7" s="271">
        <v>1</v>
      </c>
      <c r="G7" s="271">
        <v>14000</v>
      </c>
      <c r="H7" s="272">
        <f t="shared" si="0"/>
        <v>14000</v>
      </c>
      <c r="I7" s="131" t="s">
        <v>299</v>
      </c>
      <c r="J7" s="273" t="s">
        <v>307</v>
      </c>
    </row>
    <row r="8" spans="1:10" ht="15" customHeight="1" x14ac:dyDescent="0.25">
      <c r="A8" s="270" t="s">
        <v>284</v>
      </c>
      <c r="B8" s="270" t="s">
        <v>285</v>
      </c>
      <c r="C8" s="270" t="s">
        <v>308</v>
      </c>
      <c r="D8" s="270" t="s">
        <v>309</v>
      </c>
      <c r="E8" s="270" t="s">
        <v>298</v>
      </c>
      <c r="F8" s="271">
        <v>1</v>
      </c>
      <c r="G8" s="271">
        <v>31000</v>
      </c>
      <c r="H8" s="272">
        <f t="shared" si="0"/>
        <v>31000</v>
      </c>
      <c r="I8" s="131" t="s">
        <v>299</v>
      </c>
      <c r="J8" s="273" t="s">
        <v>310</v>
      </c>
    </row>
    <row r="9" spans="1:10" ht="15" customHeight="1" x14ac:dyDescent="0.25">
      <c r="A9" s="270" t="s">
        <v>284</v>
      </c>
      <c r="B9" s="270" t="s">
        <v>285</v>
      </c>
      <c r="C9" s="270" t="s">
        <v>311</v>
      </c>
      <c r="D9" s="270" t="s">
        <v>312</v>
      </c>
      <c r="E9" s="270" t="s">
        <v>298</v>
      </c>
      <c r="F9" s="271">
        <v>1</v>
      </c>
      <c r="G9" s="271">
        <v>20000</v>
      </c>
      <c r="H9" s="272">
        <f t="shared" si="0"/>
        <v>20000</v>
      </c>
      <c r="I9" s="131" t="s">
        <v>299</v>
      </c>
      <c r="J9" s="273" t="s">
        <v>313</v>
      </c>
    </row>
    <row r="10" spans="1:10" s="278" customFormat="1" ht="27.6" customHeight="1" x14ac:dyDescent="0.25">
      <c r="A10" s="279" t="s">
        <v>314</v>
      </c>
      <c r="B10" s="280" t="s">
        <v>315</v>
      </c>
      <c r="C10" s="279" t="s">
        <v>316</v>
      </c>
      <c r="D10" s="279" t="s">
        <v>571</v>
      </c>
      <c r="E10" s="279" t="s">
        <v>317</v>
      </c>
      <c r="F10" s="281">
        <v>9000</v>
      </c>
      <c r="G10" s="281">
        <v>10</v>
      </c>
      <c r="H10" s="282">
        <f t="shared" si="0"/>
        <v>90000</v>
      </c>
      <c r="I10" s="283" t="s">
        <v>318</v>
      </c>
      <c r="J10" s="284" t="s">
        <v>319</v>
      </c>
    </row>
    <row r="11" spans="1:10" x14ac:dyDescent="0.25">
      <c r="A11" s="270" t="s">
        <v>314</v>
      </c>
      <c r="B11" s="270" t="s">
        <v>315</v>
      </c>
      <c r="C11" s="270" t="s">
        <v>316</v>
      </c>
      <c r="D11" s="270" t="s">
        <v>320</v>
      </c>
      <c r="E11" s="270" t="s">
        <v>317</v>
      </c>
      <c r="F11" s="271">
        <v>3000</v>
      </c>
      <c r="G11" s="271">
        <v>10</v>
      </c>
      <c r="H11" s="272">
        <f t="shared" si="0"/>
        <v>30000</v>
      </c>
      <c r="I11" s="131" t="s">
        <v>318</v>
      </c>
      <c r="J11" s="273" t="s">
        <v>321</v>
      </c>
    </row>
    <row r="12" spans="1:10" x14ac:dyDescent="0.25">
      <c r="A12" s="270" t="s">
        <v>314</v>
      </c>
      <c r="B12" s="270" t="s">
        <v>315</v>
      </c>
      <c r="C12" s="270" t="s">
        <v>322</v>
      </c>
      <c r="D12" s="270" t="s">
        <v>323</v>
      </c>
      <c r="E12" s="270" t="s">
        <v>324</v>
      </c>
      <c r="F12" s="271">
        <v>10</v>
      </c>
      <c r="G12" s="271">
        <v>9000</v>
      </c>
      <c r="H12" s="272">
        <f t="shared" si="0"/>
        <v>90000</v>
      </c>
      <c r="I12" s="131" t="s">
        <v>325</v>
      </c>
      <c r="J12" s="273" t="s">
        <v>326</v>
      </c>
    </row>
    <row r="13" spans="1:10" x14ac:dyDescent="0.25">
      <c r="A13" s="270" t="s">
        <v>314</v>
      </c>
      <c r="B13" s="270" t="s">
        <v>315</v>
      </c>
      <c r="C13" s="270" t="s">
        <v>327</v>
      </c>
      <c r="D13" s="270" t="s">
        <v>328</v>
      </c>
      <c r="E13" s="270" t="s">
        <v>329</v>
      </c>
      <c r="F13" s="271">
        <v>15</v>
      </c>
      <c r="G13" s="271">
        <v>500</v>
      </c>
      <c r="H13" s="272">
        <f t="shared" si="0"/>
        <v>7500</v>
      </c>
      <c r="I13" s="131" t="s">
        <v>330</v>
      </c>
      <c r="J13" s="273" t="s">
        <v>331</v>
      </c>
    </row>
    <row r="14" spans="1:10" x14ac:dyDescent="0.25">
      <c r="A14" s="270" t="s">
        <v>314</v>
      </c>
      <c r="B14" s="270" t="s">
        <v>315</v>
      </c>
      <c r="C14" s="270" t="s">
        <v>332</v>
      </c>
      <c r="D14" s="270" t="s">
        <v>333</v>
      </c>
      <c r="E14" s="270" t="s">
        <v>329</v>
      </c>
      <c r="F14" s="271">
        <v>15</v>
      </c>
      <c r="G14" s="271">
        <v>20</v>
      </c>
      <c r="H14" s="272">
        <f t="shared" si="0"/>
        <v>300</v>
      </c>
      <c r="I14" s="131" t="s">
        <v>334</v>
      </c>
      <c r="J14" s="273" t="s">
        <v>335</v>
      </c>
    </row>
    <row r="15" spans="1:10" x14ac:dyDescent="0.25">
      <c r="A15" s="270" t="s">
        <v>314</v>
      </c>
      <c r="B15" s="270" t="s">
        <v>315</v>
      </c>
      <c r="C15" s="270" t="s">
        <v>332</v>
      </c>
      <c r="D15" s="270" t="s">
        <v>336</v>
      </c>
      <c r="E15" s="270" t="s">
        <v>337</v>
      </c>
      <c r="F15" s="271">
        <v>10</v>
      </c>
      <c r="G15" s="271">
        <v>600</v>
      </c>
      <c r="H15" s="272">
        <f t="shared" si="0"/>
        <v>6000</v>
      </c>
      <c r="I15" s="131" t="s">
        <v>334</v>
      </c>
      <c r="J15" s="273" t="s">
        <v>338</v>
      </c>
    </row>
    <row r="16" spans="1:10" x14ac:dyDescent="0.25">
      <c r="A16" s="270" t="s">
        <v>314</v>
      </c>
      <c r="B16" s="270" t="s">
        <v>315</v>
      </c>
      <c r="C16" s="270" t="s">
        <v>332</v>
      </c>
      <c r="D16" s="270" t="s">
        <v>339</v>
      </c>
      <c r="E16" s="270" t="s">
        <v>337</v>
      </c>
      <c r="F16" s="271">
        <v>2</v>
      </c>
      <c r="G16" s="271">
        <v>8000</v>
      </c>
      <c r="H16" s="272">
        <f t="shared" si="0"/>
        <v>16000</v>
      </c>
      <c r="I16" s="131" t="s">
        <v>334</v>
      </c>
      <c r="J16" s="273" t="s">
        <v>340</v>
      </c>
    </row>
    <row r="17" spans="1:10" x14ac:dyDescent="0.25">
      <c r="A17" s="270" t="s">
        <v>314</v>
      </c>
      <c r="B17" s="270" t="s">
        <v>315</v>
      </c>
      <c r="C17" s="270" t="s">
        <v>341</v>
      </c>
      <c r="D17" s="270" t="s">
        <v>342</v>
      </c>
      <c r="E17" s="270" t="s">
        <v>298</v>
      </c>
      <c r="F17" s="271">
        <v>1</v>
      </c>
      <c r="G17" s="271">
        <v>110000</v>
      </c>
      <c r="H17" s="272">
        <f t="shared" si="0"/>
        <v>110000</v>
      </c>
      <c r="I17" s="131" t="s">
        <v>343</v>
      </c>
      <c r="J17" s="273" t="s">
        <v>344</v>
      </c>
    </row>
    <row r="18" spans="1:10" x14ac:dyDescent="0.25">
      <c r="A18" s="270" t="s">
        <v>314</v>
      </c>
      <c r="B18" s="270" t="s">
        <v>315</v>
      </c>
      <c r="C18" s="270" t="s">
        <v>345</v>
      </c>
      <c r="D18" s="270" t="s">
        <v>346</v>
      </c>
      <c r="E18" s="270" t="s">
        <v>347</v>
      </c>
      <c r="F18" s="271">
        <v>15</v>
      </c>
      <c r="G18" s="271">
        <v>5000</v>
      </c>
      <c r="H18" s="272">
        <f t="shared" si="0"/>
        <v>75000</v>
      </c>
      <c r="I18" s="131" t="s">
        <v>348</v>
      </c>
      <c r="J18" s="273" t="s">
        <v>349</v>
      </c>
    </row>
    <row r="19" spans="1:10" x14ac:dyDescent="0.25">
      <c r="A19" s="270" t="s">
        <v>314</v>
      </c>
      <c r="B19" s="270" t="s">
        <v>315</v>
      </c>
      <c r="C19" s="270" t="s">
        <v>345</v>
      </c>
      <c r="D19" s="270" t="s">
        <v>350</v>
      </c>
      <c r="E19" s="270" t="s">
        <v>324</v>
      </c>
      <c r="F19" s="271">
        <v>15</v>
      </c>
      <c r="G19" s="271">
        <v>1500</v>
      </c>
      <c r="H19" s="272">
        <f t="shared" si="0"/>
        <v>22500</v>
      </c>
      <c r="I19" s="131" t="s">
        <v>348</v>
      </c>
      <c r="J19" s="273" t="s">
        <v>351</v>
      </c>
    </row>
    <row r="20" spans="1:10" x14ac:dyDescent="0.25">
      <c r="A20" s="270" t="s">
        <v>314</v>
      </c>
      <c r="B20" s="270" t="s">
        <v>315</v>
      </c>
      <c r="C20" s="270" t="s">
        <v>352</v>
      </c>
      <c r="D20" s="270" t="s">
        <v>353</v>
      </c>
      <c r="E20" s="270" t="s">
        <v>354</v>
      </c>
      <c r="F20" s="271">
        <v>1</v>
      </c>
      <c r="G20" s="271">
        <v>120000</v>
      </c>
      <c r="H20" s="272">
        <f t="shared" si="0"/>
        <v>120000</v>
      </c>
      <c r="I20" s="131" t="s">
        <v>355</v>
      </c>
      <c r="J20" s="273"/>
    </row>
    <row r="21" spans="1:10" x14ac:dyDescent="0.25">
      <c r="A21" s="270" t="s">
        <v>314</v>
      </c>
      <c r="B21" s="270" t="s">
        <v>315</v>
      </c>
      <c r="C21" s="270" t="s">
        <v>352</v>
      </c>
      <c r="D21" s="270" t="s">
        <v>356</v>
      </c>
      <c r="E21" s="270" t="s">
        <v>357</v>
      </c>
      <c r="F21" s="271">
        <v>3</v>
      </c>
      <c r="G21" s="271">
        <v>20000</v>
      </c>
      <c r="H21" s="272">
        <f t="shared" si="0"/>
        <v>60000</v>
      </c>
      <c r="I21" s="131" t="s">
        <v>325</v>
      </c>
      <c r="J21" s="273" t="s">
        <v>358</v>
      </c>
    </row>
    <row r="22" spans="1:10" x14ac:dyDescent="0.25">
      <c r="A22" s="270" t="s">
        <v>359</v>
      </c>
      <c r="B22" s="270" t="s">
        <v>360</v>
      </c>
      <c r="C22" s="270" t="s">
        <v>361</v>
      </c>
      <c r="D22" s="270" t="s">
        <v>362</v>
      </c>
      <c r="E22" s="270" t="s">
        <v>363</v>
      </c>
      <c r="F22" s="271">
        <v>15</v>
      </c>
      <c r="G22" s="271">
        <v>1500</v>
      </c>
      <c r="H22" s="272">
        <f t="shared" si="0"/>
        <v>22500</v>
      </c>
      <c r="I22" s="131" t="s">
        <v>364</v>
      </c>
      <c r="J22" s="273" t="s">
        <v>365</v>
      </c>
    </row>
    <row r="23" spans="1:10" x14ac:dyDescent="0.25">
      <c r="A23" s="270" t="s">
        <v>359</v>
      </c>
      <c r="B23" s="270" t="s">
        <v>360</v>
      </c>
      <c r="C23" s="270" t="s">
        <v>366</v>
      </c>
      <c r="D23" s="270" t="s">
        <v>367</v>
      </c>
      <c r="E23" s="270" t="s">
        <v>368</v>
      </c>
      <c r="F23" s="271">
        <v>15</v>
      </c>
      <c r="G23" s="271">
        <v>1000</v>
      </c>
      <c r="H23" s="272">
        <f t="shared" si="0"/>
        <v>15000</v>
      </c>
      <c r="I23" s="131" t="s">
        <v>369</v>
      </c>
      <c r="J23" s="273" t="s">
        <v>370</v>
      </c>
    </row>
    <row r="24" spans="1:10" x14ac:dyDescent="0.25">
      <c r="A24" s="270" t="s">
        <v>359</v>
      </c>
      <c r="B24" s="270" t="s">
        <v>360</v>
      </c>
      <c r="C24" s="270" t="s">
        <v>366</v>
      </c>
      <c r="D24" s="270" t="s">
        <v>371</v>
      </c>
      <c r="E24" s="270" t="s">
        <v>287</v>
      </c>
      <c r="F24" s="271">
        <v>15</v>
      </c>
      <c r="G24" s="271">
        <v>300</v>
      </c>
      <c r="H24" s="272">
        <f t="shared" si="0"/>
        <v>4500</v>
      </c>
      <c r="I24" s="131" t="s">
        <v>369</v>
      </c>
      <c r="J24" s="273" t="s">
        <v>372</v>
      </c>
    </row>
    <row r="25" spans="1:10" x14ac:dyDescent="0.25">
      <c r="A25" s="270" t="s">
        <v>359</v>
      </c>
      <c r="B25" s="270" t="s">
        <v>360</v>
      </c>
      <c r="C25" s="270" t="s">
        <v>366</v>
      </c>
      <c r="D25" s="270" t="s">
        <v>373</v>
      </c>
      <c r="E25" s="270" t="s">
        <v>363</v>
      </c>
      <c r="F25" s="271">
        <v>5</v>
      </c>
      <c r="G25" s="271">
        <v>1000</v>
      </c>
      <c r="H25" s="272">
        <f t="shared" si="0"/>
        <v>5000</v>
      </c>
      <c r="I25" s="131" t="s">
        <v>369</v>
      </c>
      <c r="J25" s="273" t="s">
        <v>374</v>
      </c>
    </row>
    <row r="28" spans="1:10" ht="75.75" thickBot="1" x14ac:dyDescent="0.3">
      <c r="B28" s="278" t="s">
        <v>375</v>
      </c>
      <c r="C28" s="269" t="s">
        <v>281</v>
      </c>
    </row>
    <row r="29" spans="1:10" x14ac:dyDescent="0.25">
      <c r="B29" t="s">
        <v>40</v>
      </c>
      <c r="C29" s="274">
        <f>SUM(H2:H9)</f>
        <v>124000</v>
      </c>
    </row>
    <row r="30" spans="1:10" x14ac:dyDescent="0.25">
      <c r="B30" t="s">
        <v>43</v>
      </c>
      <c r="C30" s="274">
        <f>SUM(H10:H21)</f>
        <v>627300</v>
      </c>
    </row>
    <row r="31" spans="1:10" x14ac:dyDescent="0.25">
      <c r="B31" t="s">
        <v>44</v>
      </c>
      <c r="C31" s="274">
        <f>SUM(H22:H25)</f>
        <v>47000</v>
      </c>
    </row>
    <row r="33" spans="1:23" ht="15.75" thickBot="1" x14ac:dyDescent="0.3">
      <c r="B33" t="s">
        <v>376</v>
      </c>
    </row>
    <row r="34" spans="1:23" s="225" customFormat="1" ht="16.5" thickTop="1" thickBot="1" x14ac:dyDescent="0.3">
      <c r="A34" s="223" t="s">
        <v>28</v>
      </c>
      <c r="B34" s="224"/>
      <c r="C34" s="226" t="s">
        <v>142</v>
      </c>
      <c r="D34" s="227">
        <f>1</f>
        <v>1</v>
      </c>
      <c r="E34" s="227">
        <f>D34+1</f>
        <v>2</v>
      </c>
      <c r="F34" s="227">
        <f t="shared" ref="F34:W34" si="1">E34+1</f>
        <v>3</v>
      </c>
      <c r="G34" s="227">
        <f t="shared" si="1"/>
        <v>4</v>
      </c>
      <c r="H34" s="227">
        <f t="shared" si="1"/>
        <v>5</v>
      </c>
      <c r="I34" s="227">
        <f t="shared" si="1"/>
        <v>6</v>
      </c>
      <c r="J34" s="227">
        <f t="shared" si="1"/>
        <v>7</v>
      </c>
      <c r="K34" s="227">
        <f t="shared" si="1"/>
        <v>8</v>
      </c>
      <c r="L34" s="227">
        <f t="shared" si="1"/>
        <v>9</v>
      </c>
      <c r="M34" s="227">
        <f t="shared" si="1"/>
        <v>10</v>
      </c>
      <c r="N34" s="227">
        <f t="shared" si="1"/>
        <v>11</v>
      </c>
      <c r="O34" s="227">
        <f t="shared" si="1"/>
        <v>12</v>
      </c>
      <c r="P34" s="227">
        <f t="shared" si="1"/>
        <v>13</v>
      </c>
      <c r="Q34" s="227">
        <f t="shared" si="1"/>
        <v>14</v>
      </c>
      <c r="R34" s="227">
        <f t="shared" si="1"/>
        <v>15</v>
      </c>
      <c r="S34" s="227">
        <f t="shared" si="1"/>
        <v>16</v>
      </c>
      <c r="T34" s="227">
        <f t="shared" si="1"/>
        <v>17</v>
      </c>
      <c r="U34" s="227">
        <f t="shared" si="1"/>
        <v>18</v>
      </c>
      <c r="V34" s="227">
        <f t="shared" si="1"/>
        <v>19</v>
      </c>
      <c r="W34" s="227">
        <f t="shared" si="1"/>
        <v>20</v>
      </c>
    </row>
    <row r="35" spans="1:23" ht="15.75" thickTop="1" x14ac:dyDescent="0.25">
      <c r="B35" t="s">
        <v>40</v>
      </c>
      <c r="C35" s="272">
        <f>SUM(D35:W35)</f>
        <v>500000</v>
      </c>
      <c r="D35" s="272">
        <f>'Fiscal Sustainability'!D68</f>
        <v>0</v>
      </c>
      <c r="E35" s="272">
        <f>'Fiscal Sustainability'!E68</f>
        <v>0</v>
      </c>
      <c r="F35" s="272">
        <f>'Fiscal Sustainability'!F68</f>
        <v>0</v>
      </c>
      <c r="G35" s="272">
        <f>'Fiscal Sustainability'!G68</f>
        <v>0</v>
      </c>
      <c r="H35" s="272">
        <f>'Fiscal Sustainability'!H68</f>
        <v>0</v>
      </c>
      <c r="I35" s="272">
        <f>'Fiscal Sustainability'!I68</f>
        <v>0</v>
      </c>
      <c r="J35" s="272">
        <f>'Fiscal Sustainability'!J68</f>
        <v>250000</v>
      </c>
      <c r="K35" s="272">
        <f>'Fiscal Sustainability'!K68</f>
        <v>0</v>
      </c>
      <c r="L35" s="272">
        <f>'Fiscal Sustainability'!L68</f>
        <v>0</v>
      </c>
      <c r="M35" s="272">
        <f>'Fiscal Sustainability'!M68</f>
        <v>0</v>
      </c>
      <c r="N35" s="272">
        <f>'Fiscal Sustainability'!N68</f>
        <v>0</v>
      </c>
      <c r="O35" s="272">
        <f>'Fiscal Sustainability'!O68</f>
        <v>0</v>
      </c>
      <c r="P35" s="272">
        <f>'Fiscal Sustainability'!P68</f>
        <v>0</v>
      </c>
      <c r="Q35" s="272">
        <f>'Fiscal Sustainability'!Q68</f>
        <v>250000</v>
      </c>
      <c r="R35" s="272">
        <f>'Fiscal Sustainability'!R68</f>
        <v>0</v>
      </c>
      <c r="S35" s="272">
        <f>'Fiscal Sustainability'!S68</f>
        <v>0</v>
      </c>
      <c r="T35" s="272">
        <f>'Fiscal Sustainability'!T68</f>
        <v>0</v>
      </c>
      <c r="U35" s="272">
        <f>'Fiscal Sustainability'!U68</f>
        <v>0</v>
      </c>
      <c r="V35" s="272">
        <f>'Fiscal Sustainability'!V68</f>
        <v>0</v>
      </c>
      <c r="W35" s="272">
        <f>'Fiscal Sustainability'!W68</f>
        <v>0</v>
      </c>
    </row>
    <row r="36" spans="1:23" x14ac:dyDescent="0.25">
      <c r="B36" t="s">
        <v>43</v>
      </c>
      <c r="C36" s="272">
        <f t="shared" ref="C36:C37" si="2">SUM(D36:W36)</f>
        <v>1110000</v>
      </c>
      <c r="D36" s="272">
        <f>SUM('Fiscal Sustainability'!D69:D74)</f>
        <v>0</v>
      </c>
      <c r="E36" s="272">
        <f>SUM('Fiscal Sustainability'!E69:E74)</f>
        <v>0</v>
      </c>
      <c r="F36" s="272">
        <f>SUM('Fiscal Sustainability'!F69:F74)</f>
        <v>0</v>
      </c>
      <c r="G36" s="272">
        <f>SUM('Fiscal Sustainability'!G69:G74)</f>
        <v>0</v>
      </c>
      <c r="H36" s="272">
        <f>SUM('Fiscal Sustainability'!H69:H74)</f>
        <v>0</v>
      </c>
      <c r="I36" s="272">
        <f>SUM('Fiscal Sustainability'!I69:I74)</f>
        <v>0</v>
      </c>
      <c r="J36" s="272">
        <f>SUM('Fiscal Sustainability'!J69:J74)</f>
        <v>60000</v>
      </c>
      <c r="K36" s="272">
        <f>SUM('Fiscal Sustainability'!K69:K74)</f>
        <v>0</v>
      </c>
      <c r="L36" s="272">
        <f>SUM('Fiscal Sustainability'!L69:L74)</f>
        <v>0</v>
      </c>
      <c r="M36" s="272">
        <f>SUM('Fiscal Sustainability'!M69:M74)</f>
        <v>270000</v>
      </c>
      <c r="N36" s="272">
        <f>SUM('Fiscal Sustainability'!N69:N74)</f>
        <v>0</v>
      </c>
      <c r="O36" s="272">
        <f>SUM('Fiscal Sustainability'!O69:O74)</f>
        <v>120000</v>
      </c>
      <c r="P36" s="272">
        <f>SUM('Fiscal Sustainability'!P69:P74)</f>
        <v>0</v>
      </c>
      <c r="Q36" s="272">
        <f>SUM('Fiscal Sustainability'!Q69:Q74)</f>
        <v>60000</v>
      </c>
      <c r="R36" s="272">
        <f>SUM('Fiscal Sustainability'!R69:R74)</f>
        <v>150000</v>
      </c>
      <c r="S36" s="272">
        <f>SUM('Fiscal Sustainability'!S69:S74)</f>
        <v>0</v>
      </c>
      <c r="T36" s="272">
        <f>SUM('Fiscal Sustainability'!T69:T74)</f>
        <v>0</v>
      </c>
      <c r="U36" s="272">
        <f>SUM('Fiscal Sustainability'!U69:U74)</f>
        <v>0</v>
      </c>
      <c r="V36" s="272">
        <f>SUM('Fiscal Sustainability'!V69:V74)</f>
        <v>0</v>
      </c>
      <c r="W36" s="272">
        <f>SUM('Fiscal Sustainability'!W69:W74)</f>
        <v>450000</v>
      </c>
    </row>
    <row r="37" spans="1:23" x14ac:dyDescent="0.25">
      <c r="B37" t="s">
        <v>44</v>
      </c>
      <c r="C37" s="272">
        <f t="shared" si="2"/>
        <v>600000</v>
      </c>
      <c r="D37" s="272">
        <f>'Fiscal Sustainability'!D75</f>
        <v>0</v>
      </c>
      <c r="E37" s="272">
        <f>'Fiscal Sustainability'!E75</f>
        <v>0</v>
      </c>
      <c r="F37" s="272">
        <f>'Fiscal Sustainability'!F75</f>
        <v>0</v>
      </c>
      <c r="G37" s="272">
        <f>'Fiscal Sustainability'!G75</f>
        <v>0</v>
      </c>
      <c r="H37" s="272">
        <f>'Fiscal Sustainability'!H75</f>
        <v>0</v>
      </c>
      <c r="I37" s="272">
        <f>'Fiscal Sustainability'!I75</f>
        <v>0</v>
      </c>
      <c r="J37" s="272">
        <f>'Fiscal Sustainability'!J75</f>
        <v>0</v>
      </c>
      <c r="K37" s="272">
        <f>'Fiscal Sustainability'!K75</f>
        <v>0</v>
      </c>
      <c r="L37" s="272">
        <f>'Fiscal Sustainability'!L75</f>
        <v>0</v>
      </c>
      <c r="M37" s="272">
        <f>'Fiscal Sustainability'!M75</f>
        <v>300000</v>
      </c>
      <c r="N37" s="272">
        <f>'Fiscal Sustainability'!N75</f>
        <v>0</v>
      </c>
      <c r="O37" s="272">
        <f>'Fiscal Sustainability'!O75</f>
        <v>0</v>
      </c>
      <c r="P37" s="272">
        <f>'Fiscal Sustainability'!P75</f>
        <v>0</v>
      </c>
      <c r="Q37" s="272">
        <f>'Fiscal Sustainability'!Q75</f>
        <v>0</v>
      </c>
      <c r="R37" s="272">
        <f>'Fiscal Sustainability'!R75</f>
        <v>0</v>
      </c>
      <c r="S37" s="272">
        <f>'Fiscal Sustainability'!S75</f>
        <v>0</v>
      </c>
      <c r="T37" s="272">
        <f>'Fiscal Sustainability'!T75</f>
        <v>0</v>
      </c>
      <c r="U37" s="272">
        <f>'Fiscal Sustainability'!U75</f>
        <v>0</v>
      </c>
      <c r="V37" s="272">
        <f>'Fiscal Sustainability'!V75</f>
        <v>0</v>
      </c>
      <c r="W37" s="272">
        <f>'Fiscal Sustainability'!W75</f>
        <v>300000</v>
      </c>
    </row>
    <row r="38" spans="1:23" x14ac:dyDescent="0.25">
      <c r="C38" s="272">
        <f>SUM(C35:C37)</f>
        <v>2210000</v>
      </c>
    </row>
  </sheetData>
  <phoneticPr fontId="2" type="noConversion"/>
  <conditionalFormatting sqref="A34:XFD34">
    <cfRule type="expression" dxfId="1" priority="1">
      <formula>AND(A34&lt;&gt;"",A34=FALSE)</formula>
    </cfRule>
    <cfRule type="expression" dxfId="0" priority="2">
      <formula>A34=TRUE</formula>
    </cfRule>
  </conditionalFormatting>
  <hyperlinks>
    <hyperlink ref="I24" r:id="rId1" xr:uid="{8BC83B7A-83FE-4EC4-AF69-011BFAF0A699}"/>
  </hyperlinks>
  <pageMargins left="0.7" right="0.7" top="0.75" bottom="0.75" header="0.3" footer="0.3"/>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102BE-1EE2-4B99-9C3B-F9213F6FE333}">
  <dimension ref="A1:D195"/>
  <sheetViews>
    <sheetView showGridLines="0" topLeftCell="A85" zoomScale="106" zoomScaleNormal="100" workbookViewId="0">
      <selection activeCell="D101" sqref="D101"/>
    </sheetView>
  </sheetViews>
  <sheetFormatPr baseColWidth="10" defaultColWidth="11.42578125" defaultRowHeight="12" x14ac:dyDescent="0.2"/>
  <cols>
    <col min="1" max="1" width="53.85546875" style="49" customWidth="1"/>
    <col min="2" max="2" width="31.42578125" style="50" customWidth="1"/>
    <col min="3" max="3" width="18.42578125" style="50" customWidth="1"/>
    <col min="4" max="4" width="89.140625" style="50" customWidth="1"/>
    <col min="5" max="16384" width="11.42578125" style="50"/>
  </cols>
  <sheetData>
    <row r="1" spans="1:4" s="47" customFormat="1" ht="24" customHeight="1" x14ac:dyDescent="0.35">
      <c r="A1" s="115"/>
    </row>
    <row r="2" spans="1:4" s="47" customFormat="1" ht="16.350000000000001" customHeight="1" x14ac:dyDescent="0.35">
      <c r="A2" s="115"/>
    </row>
    <row r="3" spans="1:4" s="47" customFormat="1" ht="24.6" customHeight="1" x14ac:dyDescent="0.35">
      <c r="A3" s="115" t="s">
        <v>0</v>
      </c>
    </row>
    <row r="4" spans="1:4" s="47" customFormat="1" ht="17.45" customHeight="1" x14ac:dyDescent="0.35">
      <c r="A4" s="115"/>
    </row>
    <row r="5" spans="1:4" s="25" customFormat="1" ht="4.7" customHeight="1" x14ac:dyDescent="0.2"/>
    <row r="6" spans="1:4" s="2" customFormat="1" ht="7.7" customHeight="1" x14ac:dyDescent="0.25"/>
    <row r="7" spans="1:4" s="98" customFormat="1" ht="24.6" customHeight="1" x14ac:dyDescent="0.25">
      <c r="A7" s="291" t="s">
        <v>377</v>
      </c>
      <c r="B7" s="291"/>
      <c r="C7" s="291"/>
      <c r="D7" s="291"/>
    </row>
    <row r="8" spans="1:4" s="91" customFormat="1" ht="24.6" customHeight="1" x14ac:dyDescent="0.25">
      <c r="B8" s="102" t="s">
        <v>378</v>
      </c>
      <c r="C8" s="99"/>
    </row>
    <row r="9" spans="1:4" s="91" customFormat="1" ht="24" customHeight="1" x14ac:dyDescent="0.25">
      <c r="B9" s="92" t="s">
        <v>379</v>
      </c>
      <c r="C9" s="100"/>
    </row>
    <row r="10" spans="1:4" s="91" customFormat="1" ht="29.45" customHeight="1" x14ac:dyDescent="0.25">
      <c r="B10" s="92" t="s">
        <v>380</v>
      </c>
      <c r="C10" s="101"/>
    </row>
    <row r="11" spans="1:4" s="91" customFormat="1" ht="29.45" customHeight="1" x14ac:dyDescent="0.25"/>
    <row r="12" spans="1:4" s="91" customFormat="1" ht="18.95" customHeight="1" x14ac:dyDescent="0.25">
      <c r="A12" s="95" t="s">
        <v>381</v>
      </c>
      <c r="B12" s="96" t="s">
        <v>25</v>
      </c>
      <c r="C12" s="95" t="s">
        <v>116</v>
      </c>
      <c r="D12" s="95" t="s">
        <v>382</v>
      </c>
    </row>
    <row r="13" spans="1:4" s="91" customFormat="1" ht="24.95" customHeight="1" x14ac:dyDescent="0.25">
      <c r="A13" s="290" t="s">
        <v>383</v>
      </c>
      <c r="B13" s="290"/>
      <c r="C13" s="290"/>
      <c r="D13" s="290"/>
    </row>
    <row r="14" spans="1:4" s="91" customFormat="1" ht="48.75" customHeight="1" x14ac:dyDescent="0.2">
      <c r="A14" s="28" t="s">
        <v>384</v>
      </c>
      <c r="B14" s="93">
        <v>0.06</v>
      </c>
      <c r="C14" s="97" t="s">
        <v>385</v>
      </c>
      <c r="D14" s="97" t="s">
        <v>386</v>
      </c>
    </row>
    <row r="15" spans="1:4" s="91" customFormat="1" ht="24.95" customHeight="1" x14ac:dyDescent="0.25">
      <c r="A15" s="103" t="s">
        <v>387</v>
      </c>
      <c r="B15" s="174">
        <v>20</v>
      </c>
      <c r="C15" s="45" t="s">
        <v>388</v>
      </c>
      <c r="D15" s="45" t="s">
        <v>573</v>
      </c>
    </row>
    <row r="16" spans="1:4" s="91" customFormat="1" ht="24.95" customHeight="1" x14ac:dyDescent="0.25">
      <c r="A16" s="45" t="s">
        <v>390</v>
      </c>
      <c r="B16" s="176">
        <v>419</v>
      </c>
      <c r="C16" s="45" t="s">
        <v>391</v>
      </c>
      <c r="D16" s="45" t="s">
        <v>574</v>
      </c>
    </row>
    <row r="17" spans="1:4" s="91" customFormat="1" ht="24.95" customHeight="1" x14ac:dyDescent="0.25">
      <c r="A17" s="45" t="s">
        <v>393</v>
      </c>
      <c r="B17" s="176">
        <v>473</v>
      </c>
      <c r="C17" s="45" t="s">
        <v>391</v>
      </c>
      <c r="D17" s="45" t="s">
        <v>574</v>
      </c>
    </row>
    <row r="18" spans="1:4" s="91" customFormat="1" ht="49.5" customHeight="1" x14ac:dyDescent="0.25">
      <c r="A18" s="45" t="s">
        <v>394</v>
      </c>
      <c r="B18" s="176">
        <v>1000</v>
      </c>
      <c r="C18" s="45" t="s">
        <v>395</v>
      </c>
      <c r="D18" s="132" t="s">
        <v>396</v>
      </c>
    </row>
    <row r="19" spans="1:4" s="91" customFormat="1" ht="49.5" customHeight="1" x14ac:dyDescent="0.25">
      <c r="A19" s="45" t="s">
        <v>397</v>
      </c>
      <c r="B19" s="176">
        <v>1841389</v>
      </c>
      <c r="C19" s="45"/>
      <c r="D19" s="132"/>
    </row>
    <row r="20" spans="1:4" s="91" customFormat="1" ht="24.95" customHeight="1" x14ac:dyDescent="0.25">
      <c r="A20" s="45" t="s">
        <v>398</v>
      </c>
      <c r="B20" s="176">
        <v>282144</v>
      </c>
      <c r="C20" s="45" t="s">
        <v>399</v>
      </c>
      <c r="D20" s="45" t="s">
        <v>575</v>
      </c>
    </row>
    <row r="21" spans="1:4" s="91" customFormat="1" ht="24.95" customHeight="1" x14ac:dyDescent="0.25">
      <c r="A21" s="45" t="s">
        <v>400</v>
      </c>
      <c r="B21" s="176">
        <v>1249903</v>
      </c>
      <c r="C21" s="45"/>
      <c r="D21" s="45"/>
    </row>
    <row r="22" spans="1:4" s="91" customFormat="1" ht="24.95" customHeight="1" x14ac:dyDescent="0.25">
      <c r="A22" s="45" t="s">
        <v>401</v>
      </c>
      <c r="B22" s="176">
        <v>3045</v>
      </c>
      <c r="C22" s="45"/>
      <c r="D22" s="45"/>
    </row>
    <row r="23" spans="1:4" s="91" customFormat="1" ht="24.95" customHeight="1" x14ac:dyDescent="0.25">
      <c r="A23" s="45" t="s">
        <v>402</v>
      </c>
      <c r="B23" s="145">
        <v>1110.1689803703996</v>
      </c>
      <c r="C23" s="45" t="s">
        <v>403</v>
      </c>
      <c r="D23" s="45" t="s">
        <v>404</v>
      </c>
    </row>
    <row r="24" spans="1:4" s="91" customFormat="1" ht="29.1" customHeight="1" x14ac:dyDescent="0.25">
      <c r="A24" s="45" t="s">
        <v>405</v>
      </c>
      <c r="B24" s="145">
        <v>3239.0914373753517</v>
      </c>
      <c r="C24" s="45" t="s">
        <v>403</v>
      </c>
      <c r="D24" s="45" t="s">
        <v>406</v>
      </c>
    </row>
    <row r="25" spans="1:4" s="91" customFormat="1" ht="24.95" customHeight="1" x14ac:dyDescent="0.25">
      <c r="A25" s="45" t="s">
        <v>407</v>
      </c>
      <c r="B25" s="285">
        <f>(B24/B23)^(1/(2024-1990+1))-1</f>
        <v>3.1066529789572028E-2</v>
      </c>
      <c r="C25" s="45" t="s">
        <v>385</v>
      </c>
      <c r="D25" s="45" t="s">
        <v>408</v>
      </c>
    </row>
    <row r="26" spans="1:4" s="91" customFormat="1" ht="24.95" customHeight="1" x14ac:dyDescent="0.25">
      <c r="A26" s="45" t="s">
        <v>409</v>
      </c>
      <c r="B26" s="147">
        <v>2.3E-2</v>
      </c>
      <c r="C26" s="45" t="s">
        <v>385</v>
      </c>
      <c r="D26" s="45" t="s">
        <v>410</v>
      </c>
    </row>
    <row r="27" spans="1:4" s="91" customFormat="1" ht="24.95" customHeight="1" x14ac:dyDescent="0.25">
      <c r="A27" s="45" t="s">
        <v>411</v>
      </c>
      <c r="B27" s="147">
        <v>3.4200000000000001E-2</v>
      </c>
      <c r="C27" s="45" t="s">
        <v>385</v>
      </c>
      <c r="D27" s="45" t="s">
        <v>412</v>
      </c>
    </row>
    <row r="28" spans="1:4" s="91" customFormat="1" ht="24.95" customHeight="1" x14ac:dyDescent="0.25">
      <c r="A28" s="45" t="s">
        <v>413</v>
      </c>
      <c r="B28" s="286">
        <v>2924561</v>
      </c>
      <c r="C28" s="45" t="s">
        <v>399</v>
      </c>
      <c r="D28" s="45" t="s">
        <v>410</v>
      </c>
    </row>
    <row r="29" spans="1:4" s="91" customFormat="1" ht="24.95" customHeight="1" x14ac:dyDescent="0.25">
      <c r="A29" s="45" t="s">
        <v>414</v>
      </c>
      <c r="B29" s="146">
        <v>0.85649126058247727</v>
      </c>
      <c r="C29" s="45" t="s">
        <v>415</v>
      </c>
      <c r="D29" s="45" t="s">
        <v>416</v>
      </c>
    </row>
    <row r="30" spans="1:4" s="91" customFormat="1" ht="24.95" customHeight="1" x14ac:dyDescent="0.25">
      <c r="A30" s="45" t="s">
        <v>417</v>
      </c>
      <c r="B30" s="175">
        <v>1.5E-3</v>
      </c>
      <c r="C30" s="45" t="s">
        <v>415</v>
      </c>
      <c r="D30" s="45" t="s">
        <v>416</v>
      </c>
    </row>
    <row r="31" spans="1:4" s="91" customFormat="1" ht="24.95" customHeight="1" x14ac:dyDescent="0.25">
      <c r="A31" s="45" t="s">
        <v>418</v>
      </c>
      <c r="B31" s="177">
        <f>B16/B17</f>
        <v>0.88583509513742076</v>
      </c>
      <c r="C31" s="45" t="s">
        <v>385</v>
      </c>
      <c r="D31" s="45" t="s">
        <v>392</v>
      </c>
    </row>
    <row r="32" spans="1:4" s="91" customFormat="1" ht="24.75" customHeight="1" x14ac:dyDescent="0.25">
      <c r="A32" s="45" t="s">
        <v>419</v>
      </c>
      <c r="B32" s="177">
        <f>30/B16</f>
        <v>7.1599045346062054E-2</v>
      </c>
      <c r="C32" s="45" t="s">
        <v>385</v>
      </c>
      <c r="D32" s="45" t="s">
        <v>392</v>
      </c>
    </row>
    <row r="33" spans="1:4" s="91" customFormat="1" ht="24.75" customHeight="1" x14ac:dyDescent="0.25">
      <c r="A33" s="45" t="s">
        <v>420</v>
      </c>
      <c r="B33" s="176">
        <f>7622272</f>
        <v>7622272</v>
      </c>
      <c r="C33" s="45" t="s">
        <v>415</v>
      </c>
      <c r="D33" s="45" t="s">
        <v>421</v>
      </c>
    </row>
    <row r="34" spans="1:4" s="91" customFormat="1" ht="24.75" customHeight="1" x14ac:dyDescent="0.25">
      <c r="A34" s="45" t="s">
        <v>422</v>
      </c>
      <c r="B34" s="176">
        <f>7902120</f>
        <v>7902120</v>
      </c>
      <c r="C34" s="45" t="s">
        <v>415</v>
      </c>
      <c r="D34" s="45" t="s">
        <v>421</v>
      </c>
    </row>
    <row r="35" spans="1:4" s="91" customFormat="1" ht="24.75" customHeight="1" x14ac:dyDescent="0.25">
      <c r="A35" s="45" t="s">
        <v>423</v>
      </c>
      <c r="B35" s="176">
        <f>19515830</f>
        <v>19515830</v>
      </c>
      <c r="C35" s="45" t="s">
        <v>415</v>
      </c>
      <c r="D35" s="45" t="s">
        <v>421</v>
      </c>
    </row>
    <row r="36" spans="1:4" s="91" customFormat="1" ht="24.75" customHeight="1" x14ac:dyDescent="0.25">
      <c r="A36" s="45" t="s">
        <v>424</v>
      </c>
      <c r="B36" s="176">
        <f>8959778</f>
        <v>8959778</v>
      </c>
      <c r="C36" s="45" t="s">
        <v>415</v>
      </c>
      <c r="D36" s="45" t="s">
        <v>421</v>
      </c>
    </row>
    <row r="37" spans="1:4" s="91" customFormat="1" ht="29.45" customHeight="1" x14ac:dyDescent="0.25">
      <c r="A37" s="45" t="s">
        <v>92</v>
      </c>
      <c r="B37" s="176">
        <f>SUM(B33:B36)</f>
        <v>44000000</v>
      </c>
      <c r="C37" s="45" t="s">
        <v>415</v>
      </c>
      <c r="D37" s="45" t="s">
        <v>421</v>
      </c>
    </row>
    <row r="38" spans="1:4" s="91" customFormat="1" ht="29.45" customHeight="1" x14ac:dyDescent="0.25"/>
    <row r="39" spans="1:4" s="91" customFormat="1" ht="29.45" customHeight="1" x14ac:dyDescent="0.25">
      <c r="A39" s="138" t="s">
        <v>425</v>
      </c>
      <c r="B39" s="140" t="s">
        <v>426</v>
      </c>
      <c r="C39" s="141" t="s">
        <v>231</v>
      </c>
    </row>
    <row r="40" spans="1:4" s="91" customFormat="1" ht="29.45" customHeight="1" x14ac:dyDescent="0.25">
      <c r="A40" s="138" t="s">
        <v>427</v>
      </c>
      <c r="B40" s="106">
        <v>1</v>
      </c>
      <c r="C40" s="139">
        <v>0.08</v>
      </c>
    </row>
    <row r="41" spans="1:4" s="91" customFormat="1" ht="29.45" customHeight="1" x14ac:dyDescent="0.25">
      <c r="A41" s="138" t="s">
        <v>428</v>
      </c>
      <c r="B41" s="106">
        <v>2</v>
      </c>
      <c r="C41" s="139">
        <v>0.3</v>
      </c>
    </row>
    <row r="42" spans="1:4" s="91" customFormat="1" ht="29.45" customHeight="1" x14ac:dyDescent="0.25">
      <c r="A42" s="138" t="s">
        <v>429</v>
      </c>
      <c r="B42" s="106">
        <v>3</v>
      </c>
      <c r="C42" s="139">
        <v>0.4</v>
      </c>
    </row>
    <row r="43" spans="1:4" s="91" customFormat="1" ht="29.45" customHeight="1" x14ac:dyDescent="0.25">
      <c r="A43" s="91" t="s">
        <v>430</v>
      </c>
      <c r="B43" s="92">
        <v>2</v>
      </c>
    </row>
    <row r="44" spans="1:4" s="91" customFormat="1" ht="29.45" customHeight="1" x14ac:dyDescent="0.25">
      <c r="B44" s="92"/>
    </row>
    <row r="45" spans="1:4" s="91" customFormat="1" ht="29.45" customHeight="1" x14ac:dyDescent="0.25">
      <c r="B45" s="92"/>
    </row>
    <row r="46" spans="1:4" s="91" customFormat="1" ht="29.45" customHeight="1" x14ac:dyDescent="0.25">
      <c r="A46" s="290" t="s">
        <v>431</v>
      </c>
      <c r="B46" s="290"/>
      <c r="C46" s="290"/>
      <c r="D46" s="290"/>
    </row>
    <row r="47" spans="1:4" s="91" customFormat="1" ht="18.95" customHeight="1" x14ac:dyDescent="0.25">
      <c r="A47" s="95" t="s">
        <v>381</v>
      </c>
      <c r="B47" s="96" t="s">
        <v>25</v>
      </c>
      <c r="C47" s="95" t="s">
        <v>116</v>
      </c>
      <c r="D47" s="95" t="s">
        <v>382</v>
      </c>
    </row>
    <row r="48" spans="1:4" s="91" customFormat="1" ht="29.45" customHeight="1" x14ac:dyDescent="0.25">
      <c r="A48" s="45" t="s">
        <v>432</v>
      </c>
      <c r="B48" s="287">
        <f>$B$33</f>
        <v>7622272</v>
      </c>
      <c r="C48" s="45" t="s">
        <v>415</v>
      </c>
      <c r="D48" s="45" t="s">
        <v>433</v>
      </c>
    </row>
    <row r="49" spans="1:4" s="91" customFormat="1" ht="29.45" customHeight="1" x14ac:dyDescent="0.25">
      <c r="A49" s="95" t="s">
        <v>434</v>
      </c>
      <c r="B49" s="287">
        <f>'Details_opex_Y6-Y20'!C29</f>
        <v>124000</v>
      </c>
      <c r="C49" s="45" t="s">
        <v>415</v>
      </c>
      <c r="D49" s="45" t="s">
        <v>435</v>
      </c>
    </row>
    <row r="50" spans="1:4" s="91" customFormat="1" ht="51" customHeight="1" x14ac:dyDescent="0.25">
      <c r="A50" s="45" t="s">
        <v>436</v>
      </c>
      <c r="B50" s="288">
        <v>278</v>
      </c>
      <c r="C50" s="45" t="s">
        <v>437</v>
      </c>
      <c r="D50" s="45" t="s">
        <v>438</v>
      </c>
    </row>
    <row r="51" spans="1:4" s="91" customFormat="1" ht="39" customHeight="1" x14ac:dyDescent="0.25">
      <c r="A51" s="45" t="str" cm="1">
        <f t="array" ref="A51">INDEX($A$40:$A$42,$B$43)</f>
        <v>Central scenario of  Pourcentage of climate-sensitive infectious adverted</v>
      </c>
      <c r="B51" s="289" cm="1">
        <f t="array" ref="B51">INDEX($C$40:$C$42,$B$43)</f>
        <v>0.3</v>
      </c>
      <c r="C51" s="45" t="s">
        <v>385</v>
      </c>
      <c r="D51" s="45" t="s">
        <v>439</v>
      </c>
    </row>
    <row r="52" spans="1:4" s="91" customFormat="1" ht="39" customHeight="1" x14ac:dyDescent="0.25">
      <c r="A52" s="45" t="s">
        <v>440</v>
      </c>
      <c r="B52" s="286">
        <v>1841389</v>
      </c>
      <c r="C52" s="45" t="s">
        <v>441</v>
      </c>
      <c r="D52" s="45" t="s">
        <v>521</v>
      </c>
    </row>
    <row r="53" spans="1:4" s="91" customFormat="1" ht="29.45" customHeight="1" x14ac:dyDescent="0.25">
      <c r="A53" s="45" t="s">
        <v>442</v>
      </c>
      <c r="B53" s="148">
        <f>B52*(B50/100000)</f>
        <v>5119.06142</v>
      </c>
      <c r="C53" s="45" t="s">
        <v>443</v>
      </c>
      <c r="D53" s="45" t="s">
        <v>444</v>
      </c>
    </row>
    <row r="54" spans="1:4" s="91" customFormat="1" ht="29.45" customHeight="1" x14ac:dyDescent="0.25">
      <c r="A54" s="45" t="s">
        <v>445</v>
      </c>
      <c r="B54" s="148">
        <f>B48/B53</f>
        <v>1488.9979577545291</v>
      </c>
      <c r="C54" s="45" t="s">
        <v>415</v>
      </c>
      <c r="D54" s="45" t="s">
        <v>444</v>
      </c>
    </row>
    <row r="55" spans="1:4" s="91" customFormat="1" ht="50.45" customHeight="1" x14ac:dyDescent="0.25">
      <c r="A55" s="96" t="s">
        <v>446</v>
      </c>
      <c r="B55" s="148">
        <f>B53*B29*B18*B51</f>
        <v>1315329.4105844777</v>
      </c>
      <c r="C55" s="45" t="s">
        <v>415</v>
      </c>
      <c r="D55" s="45" t="s">
        <v>444</v>
      </c>
    </row>
    <row r="56" spans="1:4" s="91" customFormat="1" ht="29.45" customHeight="1" x14ac:dyDescent="0.25"/>
    <row r="57" spans="1:4" s="91" customFormat="1" ht="29.45" customHeight="1" x14ac:dyDescent="0.25">
      <c r="A57" s="290" t="s">
        <v>447</v>
      </c>
      <c r="B57" s="290"/>
      <c r="C57" s="290"/>
      <c r="D57" s="290"/>
    </row>
    <row r="58" spans="1:4" s="91" customFormat="1" ht="29.45" customHeight="1" x14ac:dyDescent="0.25">
      <c r="A58" s="95" t="s">
        <v>381</v>
      </c>
      <c r="B58" s="96" t="s">
        <v>25</v>
      </c>
      <c r="C58" s="95" t="s">
        <v>116</v>
      </c>
      <c r="D58" s="95" t="s">
        <v>382</v>
      </c>
    </row>
    <row r="59" spans="1:4" s="91" customFormat="1" ht="29.45" customHeight="1" x14ac:dyDescent="0.25">
      <c r="A59" s="45" t="s">
        <v>448</v>
      </c>
      <c r="B59" s="109">
        <f>B35</f>
        <v>19515830</v>
      </c>
      <c r="C59" s="45" t="s">
        <v>415</v>
      </c>
      <c r="D59" s="45" t="s">
        <v>576</v>
      </c>
    </row>
    <row r="60" spans="1:4" s="91" customFormat="1" ht="36.6" customHeight="1" x14ac:dyDescent="0.25">
      <c r="A60" s="45" t="s">
        <v>434</v>
      </c>
      <c r="B60" s="109">
        <f>'Details_opex_Y6-Y20'!C30</f>
        <v>627300</v>
      </c>
      <c r="C60" s="45" t="s">
        <v>415</v>
      </c>
      <c r="D60" s="45" t="s">
        <v>435</v>
      </c>
    </row>
    <row r="61" spans="1:4" s="91" customFormat="1" ht="29.45" customHeight="1" x14ac:dyDescent="0.2">
      <c r="A61" s="45" t="s">
        <v>449</v>
      </c>
      <c r="B61" s="105">
        <v>4.62</v>
      </c>
      <c r="C61" s="45" t="s">
        <v>450</v>
      </c>
      <c r="D61" s="312" t="s">
        <v>451</v>
      </c>
    </row>
    <row r="62" spans="1:4" s="91" customFormat="1" ht="29.45" customHeight="1" x14ac:dyDescent="0.2">
      <c r="A62" s="45" t="s">
        <v>452</v>
      </c>
      <c r="B62" s="105">
        <v>21.4</v>
      </c>
      <c r="C62" s="45" t="s">
        <v>450</v>
      </c>
      <c r="D62" s="312" t="s">
        <v>451</v>
      </c>
    </row>
    <row r="63" spans="1:4" s="91" customFormat="1" ht="29.45" customHeight="1" x14ac:dyDescent="0.25">
      <c r="A63" s="45" t="s">
        <v>453</v>
      </c>
      <c r="B63" s="107">
        <f>B61/B62</f>
        <v>0.21588785046728973</v>
      </c>
      <c r="C63" s="45" t="s">
        <v>385</v>
      </c>
      <c r="D63" s="45" t="s">
        <v>454</v>
      </c>
    </row>
    <row r="64" spans="1:4" s="91" customFormat="1" ht="29.45" customHeight="1" x14ac:dyDescent="0.25">
      <c r="A64" s="97" t="s">
        <v>455</v>
      </c>
      <c r="B64" s="109">
        <v>701281000</v>
      </c>
      <c r="C64" s="45" t="s">
        <v>456</v>
      </c>
      <c r="D64" s="45" t="s">
        <v>457</v>
      </c>
    </row>
    <row r="65" spans="1:4" s="91" customFormat="1" ht="29.45" customHeight="1" x14ac:dyDescent="0.25">
      <c r="A65" s="97" t="s">
        <v>458</v>
      </c>
      <c r="B65" s="109">
        <v>279282500</v>
      </c>
      <c r="C65" s="45" t="s">
        <v>456</v>
      </c>
      <c r="D65" s="45" t="s">
        <v>457</v>
      </c>
    </row>
    <row r="66" spans="1:4" s="91" customFormat="1" ht="29.45" customHeight="1" x14ac:dyDescent="0.25">
      <c r="A66" s="97" t="s">
        <v>459</v>
      </c>
      <c r="B66" s="109">
        <v>439615000</v>
      </c>
      <c r="C66" s="45" t="s">
        <v>456</v>
      </c>
      <c r="D66" s="45" t="s">
        <v>457</v>
      </c>
    </row>
    <row r="67" spans="1:4" s="91" customFormat="1" ht="43.5" customHeight="1" x14ac:dyDescent="0.25">
      <c r="A67" s="97" t="s">
        <v>460</v>
      </c>
      <c r="B67" s="104">
        <f>(39/45)*15</f>
        <v>13</v>
      </c>
      <c r="C67" s="45" t="s">
        <v>461</v>
      </c>
      <c r="D67" s="45" t="s">
        <v>462</v>
      </c>
    </row>
    <row r="68" spans="1:4" s="91" customFormat="1" ht="29.45" customHeight="1" x14ac:dyDescent="0.25">
      <c r="A68" s="97" t="s">
        <v>463</v>
      </c>
      <c r="B68" s="108">
        <v>0.15</v>
      </c>
      <c r="C68" s="45"/>
      <c r="D68" s="45" t="s">
        <v>464</v>
      </c>
    </row>
    <row r="69" spans="1:4" s="91" customFormat="1" ht="29.45" customHeight="1" x14ac:dyDescent="0.25">
      <c r="A69" s="97" t="s">
        <v>465</v>
      </c>
      <c r="B69" s="105">
        <v>1.5</v>
      </c>
      <c r="C69" s="45" t="s">
        <v>466</v>
      </c>
      <c r="D69" s="45" t="s">
        <v>467</v>
      </c>
    </row>
    <row r="70" spans="1:4" s="91" customFormat="1" ht="59.25" customHeight="1" x14ac:dyDescent="0.25">
      <c r="A70" s="97" t="s">
        <v>468</v>
      </c>
      <c r="B70" s="105">
        <v>2027739</v>
      </c>
      <c r="C70" s="45" t="s">
        <v>469</v>
      </c>
      <c r="D70" s="45" t="s">
        <v>470</v>
      </c>
    </row>
    <row r="71" spans="1:4" s="91" customFormat="1" ht="29.45" customHeight="1" x14ac:dyDescent="0.25">
      <c r="A71" s="97" t="s">
        <v>471</v>
      </c>
      <c r="B71" s="105">
        <v>25</v>
      </c>
      <c r="C71" s="45" t="s">
        <v>456</v>
      </c>
      <c r="D71" s="45" t="s">
        <v>472</v>
      </c>
    </row>
    <row r="72" spans="1:4" s="91" customFormat="1" ht="29.45" customHeight="1" x14ac:dyDescent="0.25">
      <c r="A72" s="97" t="s">
        <v>473</v>
      </c>
      <c r="B72" s="110">
        <v>5.0000000000000001E-3</v>
      </c>
      <c r="C72" s="45" t="s">
        <v>467</v>
      </c>
      <c r="D72" s="45" t="s">
        <v>474</v>
      </c>
    </row>
    <row r="73" spans="1:4" s="91" customFormat="1" ht="41.45" customHeight="1" x14ac:dyDescent="0.25">
      <c r="A73" s="97" t="s">
        <v>475</v>
      </c>
      <c r="B73" s="105">
        <v>42.4</v>
      </c>
      <c r="C73" s="45" t="s">
        <v>476</v>
      </c>
      <c r="D73" s="97" t="s">
        <v>477</v>
      </c>
    </row>
    <row r="74" spans="1:4" s="91" customFormat="1" ht="46.5" customHeight="1" x14ac:dyDescent="0.25">
      <c r="A74" s="97" t="s">
        <v>478</v>
      </c>
      <c r="B74" s="105">
        <v>311.39999999999998</v>
      </c>
      <c r="C74" s="45" t="s">
        <v>479</v>
      </c>
      <c r="D74" s="97" t="s">
        <v>480</v>
      </c>
    </row>
    <row r="75" spans="1:4" s="91" customFormat="1" ht="36" customHeight="1" x14ac:dyDescent="0.25">
      <c r="A75" s="97" t="s">
        <v>481</v>
      </c>
      <c r="B75" s="105">
        <v>78624</v>
      </c>
      <c r="C75" s="45" t="s">
        <v>395</v>
      </c>
      <c r="D75" s="45" t="s">
        <v>482</v>
      </c>
    </row>
    <row r="76" spans="1:4" s="91" customFormat="1" ht="41.25" customHeight="1" x14ac:dyDescent="0.25">
      <c r="A76" s="97" t="s">
        <v>483</v>
      </c>
      <c r="B76" s="108">
        <v>0.27</v>
      </c>
      <c r="C76" s="45" t="s">
        <v>484</v>
      </c>
      <c r="D76" s="45" t="s">
        <v>485</v>
      </c>
    </row>
    <row r="77" spans="1:4" s="91" customFormat="1" ht="29.45" customHeight="1" x14ac:dyDescent="0.25">
      <c r="A77" s="97" t="s">
        <v>486</v>
      </c>
      <c r="B77" s="105">
        <v>15</v>
      </c>
      <c r="C77" s="45" t="s">
        <v>116</v>
      </c>
      <c r="D77" s="45" t="s">
        <v>389</v>
      </c>
    </row>
    <row r="78" spans="1:4" s="91" customFormat="1" ht="35.450000000000003" customHeight="1" x14ac:dyDescent="0.25">
      <c r="A78" s="97" t="s">
        <v>487</v>
      </c>
      <c r="B78" s="111">
        <f>26042+32262+37434</f>
        <v>95738</v>
      </c>
      <c r="C78" s="45" t="s">
        <v>488</v>
      </c>
      <c r="D78" s="45" t="s">
        <v>470</v>
      </c>
    </row>
    <row r="79" spans="1:4" s="91" customFormat="1" ht="29.45" customHeight="1" x14ac:dyDescent="0.25">
      <c r="A79" s="97" t="s">
        <v>489</v>
      </c>
      <c r="B79" s="105">
        <v>6105.3</v>
      </c>
      <c r="C79" s="45" t="s">
        <v>476</v>
      </c>
      <c r="D79" s="45" t="s">
        <v>490</v>
      </c>
    </row>
    <row r="80" spans="1:4" s="91" customFormat="1" ht="29.45" customHeight="1" x14ac:dyDescent="0.25">
      <c r="A80" s="97" t="s">
        <v>491</v>
      </c>
      <c r="B80" s="112">
        <v>0.1</v>
      </c>
      <c r="C80" s="45" t="s">
        <v>385</v>
      </c>
      <c r="D80" s="45" t="s">
        <v>492</v>
      </c>
    </row>
    <row r="81" spans="1:4" s="91" customFormat="1" ht="46.5" customHeight="1" x14ac:dyDescent="0.25">
      <c r="A81" s="45" t="s">
        <v>493</v>
      </c>
      <c r="B81" s="104">
        <f>20*365</f>
        <v>7300</v>
      </c>
      <c r="C81" s="45" t="s">
        <v>494</v>
      </c>
      <c r="D81" s="45" t="s">
        <v>495</v>
      </c>
    </row>
    <row r="82" spans="1:4" s="91" customFormat="1" ht="29.45" customHeight="1" x14ac:dyDescent="0.25">
      <c r="A82" s="45" t="s">
        <v>496</v>
      </c>
      <c r="B82" s="105">
        <v>102</v>
      </c>
      <c r="C82" s="45" t="s">
        <v>456</v>
      </c>
      <c r="D82" s="313" t="s">
        <v>497</v>
      </c>
    </row>
    <row r="83" spans="1:4" s="91" customFormat="1" ht="29.45" customHeight="1" x14ac:dyDescent="0.25">
      <c r="A83" s="45" t="s">
        <v>498</v>
      </c>
      <c r="B83" s="108">
        <v>0.25</v>
      </c>
      <c r="C83" s="45" t="s">
        <v>484</v>
      </c>
      <c r="D83" s="45" t="s">
        <v>499</v>
      </c>
    </row>
    <row r="84" spans="1:4" s="91" customFormat="1" ht="43.5" customHeight="1" x14ac:dyDescent="0.25">
      <c r="A84" s="45" t="s">
        <v>500</v>
      </c>
      <c r="B84" s="105">
        <v>0.57799999999999996</v>
      </c>
      <c r="C84" s="45" t="s">
        <v>501</v>
      </c>
      <c r="D84" s="313" t="s">
        <v>502</v>
      </c>
    </row>
    <row r="85" spans="1:4" s="91" customFormat="1" ht="29.45" customHeight="1" x14ac:dyDescent="0.25">
      <c r="A85" s="97" t="s">
        <v>503</v>
      </c>
      <c r="B85" s="105">
        <v>35</v>
      </c>
      <c r="C85" s="45" t="s">
        <v>504</v>
      </c>
      <c r="D85" s="45" t="s">
        <v>505</v>
      </c>
    </row>
    <row r="86" spans="1:4" s="91" customFormat="1" ht="29.45" customHeight="1" x14ac:dyDescent="0.25">
      <c r="A86" s="45" t="s">
        <v>506</v>
      </c>
      <c r="B86" s="105">
        <v>4735.8999999999996</v>
      </c>
      <c r="C86" s="45" t="s">
        <v>507</v>
      </c>
      <c r="D86" s="313" t="s">
        <v>508</v>
      </c>
    </row>
    <row r="87" spans="1:4" s="91" customFormat="1" ht="29.45" customHeight="1" x14ac:dyDescent="0.25">
      <c r="A87" s="45" t="s">
        <v>509</v>
      </c>
      <c r="B87" s="108">
        <v>0.03</v>
      </c>
      <c r="C87" s="45" t="s">
        <v>385</v>
      </c>
      <c r="D87" s="313" t="s">
        <v>508</v>
      </c>
    </row>
    <row r="88" spans="1:4" s="91" customFormat="1" ht="29.45" customHeight="1" x14ac:dyDescent="0.25">
      <c r="A88" s="45" t="s">
        <v>510</v>
      </c>
      <c r="B88" s="108">
        <v>0.15</v>
      </c>
      <c r="C88" s="45" t="s">
        <v>385</v>
      </c>
      <c r="D88" s="45" t="s">
        <v>511</v>
      </c>
    </row>
    <row r="89" spans="1:4" s="91" customFormat="1" ht="29.45" customHeight="1" x14ac:dyDescent="0.25">
      <c r="A89" s="45" t="s">
        <v>512</v>
      </c>
      <c r="B89" s="108">
        <v>0.08</v>
      </c>
      <c r="C89" s="45" t="s">
        <v>385</v>
      </c>
      <c r="D89" s="45" t="s">
        <v>513</v>
      </c>
    </row>
    <row r="90" spans="1:4" s="91" customFormat="1" ht="29.45" customHeight="1" x14ac:dyDescent="0.25">
      <c r="A90" s="45" t="s">
        <v>514</v>
      </c>
      <c r="B90" s="105">
        <v>3384.17</v>
      </c>
      <c r="C90" s="45" t="s">
        <v>476</v>
      </c>
      <c r="D90" s="313" t="s">
        <v>515</v>
      </c>
    </row>
    <row r="91" spans="1:4" s="91" customFormat="1" ht="29.45" customHeight="1" x14ac:dyDescent="0.25">
      <c r="A91" s="45" t="s">
        <v>516</v>
      </c>
      <c r="B91" s="105">
        <v>20850</v>
      </c>
      <c r="C91" s="45" t="s">
        <v>476</v>
      </c>
      <c r="D91" s="45" t="s">
        <v>517</v>
      </c>
    </row>
    <row r="92" spans="1:4" s="91" customFormat="1" ht="29.45" customHeight="1" x14ac:dyDescent="0.25">
      <c r="A92" s="45" t="s">
        <v>518</v>
      </c>
      <c r="B92" s="108">
        <v>0.05</v>
      </c>
      <c r="C92" s="45" t="s">
        <v>385</v>
      </c>
      <c r="D92" s="45" t="s">
        <v>519</v>
      </c>
    </row>
    <row r="93" spans="1:4" s="91" customFormat="1" ht="29.45" customHeight="1" x14ac:dyDescent="0.25">
      <c r="A93" s="45" t="s">
        <v>520</v>
      </c>
      <c r="B93" s="105">
        <v>282144</v>
      </c>
      <c r="C93" s="45" t="s">
        <v>469</v>
      </c>
      <c r="D93" s="45" t="s">
        <v>521</v>
      </c>
    </row>
    <row r="94" spans="1:4" s="91" customFormat="1" ht="36" customHeight="1" x14ac:dyDescent="0.25">
      <c r="A94" s="96" t="s">
        <v>522</v>
      </c>
      <c r="B94" s="164">
        <f>B64*$B$63*$B$30</f>
        <v>227097.07149532714</v>
      </c>
      <c r="C94" s="45" t="s">
        <v>148</v>
      </c>
      <c r="D94" s="45" t="s">
        <v>454</v>
      </c>
    </row>
    <row r="95" spans="1:4" s="91" customFormat="1" ht="49.5" customHeight="1" x14ac:dyDescent="0.25">
      <c r="A95" s="96" t="s">
        <v>523</v>
      </c>
      <c r="B95" s="164">
        <f>B65*$B$63*$B$30</f>
        <v>90440.547897196273</v>
      </c>
      <c r="C95" s="45" t="s">
        <v>148</v>
      </c>
      <c r="D95" s="45" t="s">
        <v>454</v>
      </c>
    </row>
    <row r="96" spans="1:4" s="91" customFormat="1" ht="38.25" customHeight="1" x14ac:dyDescent="0.25">
      <c r="A96" s="96" t="s">
        <v>524</v>
      </c>
      <c r="B96" s="164">
        <f>B66*$B$63*$B$30</f>
        <v>142361.30607476638</v>
      </c>
      <c r="C96" s="45" t="s">
        <v>148</v>
      </c>
      <c r="D96" s="45" t="s">
        <v>454</v>
      </c>
    </row>
    <row r="97" spans="1:4" s="91" customFormat="1" ht="44.25" customHeight="1" x14ac:dyDescent="0.25">
      <c r="A97" s="96" t="s">
        <v>525</v>
      </c>
      <c r="B97" s="164">
        <f>SUM(B94:B96)*B67*B68/B15</f>
        <v>44840.145233060757</v>
      </c>
      <c r="C97" s="45" t="s">
        <v>148</v>
      </c>
      <c r="D97" s="45" t="s">
        <v>454</v>
      </c>
    </row>
    <row r="98" spans="1:4" s="91" customFormat="1" ht="32.25" customHeight="1" x14ac:dyDescent="0.25">
      <c r="A98" s="96" t="s">
        <v>526</v>
      </c>
      <c r="B98" s="104">
        <f>B70*B69*B77</f>
        <v>45624127.5</v>
      </c>
      <c r="C98" s="45" t="s">
        <v>466</v>
      </c>
      <c r="D98" s="45" t="s">
        <v>454</v>
      </c>
    </row>
    <row r="99" spans="1:4" s="91" customFormat="1" ht="29.45" customHeight="1" x14ac:dyDescent="0.25">
      <c r="A99" s="96" t="s">
        <v>527</v>
      </c>
      <c r="B99" s="111">
        <f>B98*B71*B30*B68</f>
        <v>256635.71718749998</v>
      </c>
      <c r="C99" s="45" t="s">
        <v>148</v>
      </c>
      <c r="D99" s="45" t="s">
        <v>454</v>
      </c>
    </row>
    <row r="100" spans="1:4" s="91" customFormat="1" ht="29.45" customHeight="1" x14ac:dyDescent="0.25">
      <c r="A100" s="96" t="s">
        <v>528</v>
      </c>
      <c r="B100" s="113">
        <f>B78*B74/100000*B76</f>
        <v>80.49459564</v>
      </c>
      <c r="C100" s="45" t="s">
        <v>488</v>
      </c>
      <c r="D100" s="45" t="s">
        <v>454</v>
      </c>
    </row>
    <row r="101" spans="1:4" s="91" customFormat="1" ht="29.45" customHeight="1" x14ac:dyDescent="0.25">
      <c r="A101" s="96" t="s">
        <v>529</v>
      </c>
      <c r="B101" s="114">
        <f>B100*B75*B29*B20/B28</f>
        <v>522943.69193555828</v>
      </c>
      <c r="C101" s="45" t="s">
        <v>148</v>
      </c>
      <c r="D101" s="45" t="s">
        <v>454</v>
      </c>
    </row>
    <row r="102" spans="1:4" s="91" customFormat="1" ht="29.45" customHeight="1" x14ac:dyDescent="0.25">
      <c r="A102" s="96" t="s">
        <v>530</v>
      </c>
      <c r="B102" s="111">
        <f>B106*B18*B29</f>
        <v>1475369.3738894695</v>
      </c>
      <c r="C102" s="45" t="s">
        <v>148</v>
      </c>
      <c r="D102" s="45" t="s">
        <v>454</v>
      </c>
    </row>
    <row r="103" spans="1:4" s="91" customFormat="1" ht="29.45" customHeight="1" x14ac:dyDescent="0.25">
      <c r="A103" s="96" t="s">
        <v>531</v>
      </c>
      <c r="B103" s="164">
        <f>B83*B82*B81*B77*B30</f>
        <v>4188.375</v>
      </c>
      <c r="C103" s="45" t="s">
        <v>148</v>
      </c>
      <c r="D103" s="45" t="s">
        <v>454</v>
      </c>
    </row>
    <row r="104" spans="1:4" s="91" customFormat="1" ht="29.45" customHeight="1" x14ac:dyDescent="0.25">
      <c r="A104" s="96" t="s">
        <v>532</v>
      </c>
      <c r="B104" s="164">
        <f>B85*B84*B81*10^(-3)*30*$B$83</f>
        <v>1107.5924999999997</v>
      </c>
      <c r="C104" s="45" t="s">
        <v>533</v>
      </c>
      <c r="D104" s="45" t="s">
        <v>454</v>
      </c>
    </row>
    <row r="105" spans="1:4" s="91" customFormat="1" ht="29.45" customHeight="1" x14ac:dyDescent="0.25">
      <c r="A105" s="96" t="s">
        <v>534</v>
      </c>
      <c r="B105" s="164">
        <f>B86*B87*(B88-B89)*B31*10^6*B30</f>
        <v>13214.963245243125</v>
      </c>
      <c r="C105" s="45" t="s">
        <v>148</v>
      </c>
      <c r="D105" s="45" t="s">
        <v>454</v>
      </c>
    </row>
    <row r="106" spans="1:4" s="91" customFormat="1" ht="29.45" customHeight="1" x14ac:dyDescent="0.25">
      <c r="A106" s="96" t="s">
        <v>535</v>
      </c>
      <c r="B106" s="164">
        <f>B79*B20/100000*B80</f>
        <v>1722.5737632</v>
      </c>
      <c r="C106" s="45" t="s">
        <v>536</v>
      </c>
      <c r="D106" s="45" t="s">
        <v>454</v>
      </c>
    </row>
    <row r="107" spans="1:4" s="91" customFormat="1" ht="29.45" customHeight="1" x14ac:dyDescent="0.25">
      <c r="A107" s="96" t="s">
        <v>537</v>
      </c>
      <c r="B107" s="164">
        <f>B90*B20*B92/100000</f>
        <v>477.41163024000002</v>
      </c>
      <c r="C107" s="45" t="s">
        <v>536</v>
      </c>
      <c r="D107" s="45"/>
    </row>
    <row r="108" spans="1:4" s="91" customFormat="1" ht="40.5" customHeight="1" x14ac:dyDescent="0.25">
      <c r="A108" s="96" t="s">
        <v>538</v>
      </c>
      <c r="B108" s="164">
        <f>B107*B18*B29</f>
        <v>408898.88900099316</v>
      </c>
      <c r="C108" s="45" t="s">
        <v>415</v>
      </c>
      <c r="D108" s="45" t="s">
        <v>454</v>
      </c>
    </row>
    <row r="109" spans="1:4" s="91" customFormat="1" ht="29.45" customHeight="1" x14ac:dyDescent="0.25"/>
    <row r="110" spans="1:4" s="91" customFormat="1" ht="29.45" customHeight="1" x14ac:dyDescent="0.25"/>
    <row r="111" spans="1:4" s="91" customFormat="1" ht="29.45" customHeight="1" x14ac:dyDescent="0.25">
      <c r="A111" s="138" t="s">
        <v>136</v>
      </c>
      <c r="B111" s="140" t="s">
        <v>426</v>
      </c>
      <c r="C111" s="141" t="s">
        <v>231</v>
      </c>
    </row>
    <row r="112" spans="1:4" s="91" customFormat="1" ht="29.45" customHeight="1" x14ac:dyDescent="0.25">
      <c r="A112" s="138" t="s">
        <v>539</v>
      </c>
      <c r="B112" s="106">
        <v>1</v>
      </c>
      <c r="C112" s="139">
        <v>0.12</v>
      </c>
    </row>
    <row r="113" spans="1:4" s="91" customFormat="1" ht="29.45" customHeight="1" x14ac:dyDescent="0.25">
      <c r="A113" s="138" t="s">
        <v>540</v>
      </c>
      <c r="B113" s="106">
        <v>2</v>
      </c>
      <c r="C113" s="139">
        <v>0.22</v>
      </c>
    </row>
    <row r="114" spans="1:4" s="91" customFormat="1" ht="29.45" customHeight="1" x14ac:dyDescent="0.25">
      <c r="A114" s="138" t="s">
        <v>541</v>
      </c>
      <c r="B114" s="106">
        <v>3</v>
      </c>
      <c r="C114" s="139">
        <v>0.3</v>
      </c>
    </row>
    <row r="115" spans="1:4" s="91" customFormat="1" ht="29.45" customHeight="1" x14ac:dyDescent="0.25">
      <c r="A115" s="91" t="s">
        <v>430</v>
      </c>
      <c r="B115" s="92">
        <v>2</v>
      </c>
    </row>
    <row r="116" spans="1:4" s="91" customFormat="1" ht="29.45" customHeight="1" x14ac:dyDescent="0.25">
      <c r="B116" s="92"/>
    </row>
    <row r="117" spans="1:4" s="91" customFormat="1" ht="29.45" customHeight="1" x14ac:dyDescent="0.25">
      <c r="A117" s="290" t="s">
        <v>542</v>
      </c>
      <c r="B117" s="290"/>
      <c r="C117" s="290"/>
      <c r="D117" s="290"/>
    </row>
    <row r="118" spans="1:4" s="91" customFormat="1" ht="29.45" customHeight="1" x14ac:dyDescent="0.25">
      <c r="A118" s="95" t="s">
        <v>381</v>
      </c>
      <c r="B118" s="96" t="s">
        <v>25</v>
      </c>
      <c r="C118" s="95" t="s">
        <v>116</v>
      </c>
      <c r="D118" s="95" t="s">
        <v>382</v>
      </c>
    </row>
    <row r="119" spans="1:4" s="91" customFormat="1" ht="29.45" customHeight="1" x14ac:dyDescent="0.25">
      <c r="A119" s="45" t="s">
        <v>543</v>
      </c>
      <c r="B119" s="178">
        <f>B36</f>
        <v>8959778</v>
      </c>
      <c r="C119" s="45" t="s">
        <v>148</v>
      </c>
      <c r="D119" s="45" t="s">
        <v>544</v>
      </c>
    </row>
    <row r="120" spans="1:4" s="91" customFormat="1" ht="29.45" customHeight="1" x14ac:dyDescent="0.25">
      <c r="A120" s="45" t="s">
        <v>434</v>
      </c>
      <c r="B120" s="105">
        <f>'Details_opex_Y6-Y20'!C31</f>
        <v>47000</v>
      </c>
      <c r="C120" s="45" t="s">
        <v>148</v>
      </c>
      <c r="D120" s="45" t="s">
        <v>545</v>
      </c>
    </row>
    <row r="121" spans="1:4" s="91" customFormat="1" ht="29.45" customHeight="1" x14ac:dyDescent="0.25">
      <c r="A121" s="45" t="s">
        <v>546</v>
      </c>
      <c r="B121" s="105">
        <v>2928.7</v>
      </c>
      <c r="C121" s="45" t="s">
        <v>547</v>
      </c>
      <c r="D121" s="133" t="s">
        <v>515</v>
      </c>
    </row>
    <row r="122" spans="1:4" s="91" customFormat="1" ht="56.1" customHeight="1" x14ac:dyDescent="0.25">
      <c r="A122" s="45" t="s">
        <v>548</v>
      </c>
      <c r="B122" s="108">
        <v>0.25</v>
      </c>
      <c r="C122" s="45" t="s">
        <v>385</v>
      </c>
      <c r="D122" s="45" t="s">
        <v>549</v>
      </c>
    </row>
    <row r="123" spans="1:4" s="91" customFormat="1" ht="29.45" customHeight="1" x14ac:dyDescent="0.25">
      <c r="A123" s="45" t="s">
        <v>550</v>
      </c>
      <c r="B123" s="105">
        <v>15</v>
      </c>
      <c r="C123" s="45" t="s">
        <v>551</v>
      </c>
      <c r="D123" s="133" t="s">
        <v>389</v>
      </c>
    </row>
    <row r="124" spans="1:4" s="91" customFormat="1" ht="29.45" customHeight="1" x14ac:dyDescent="0.25">
      <c r="A124" s="45" t="s">
        <v>552</v>
      </c>
      <c r="B124" s="105">
        <v>186</v>
      </c>
      <c r="C124" s="45" t="s">
        <v>553</v>
      </c>
      <c r="D124" s="45" t="s">
        <v>554</v>
      </c>
    </row>
    <row r="125" spans="1:4" s="91" customFormat="1" ht="30" customHeight="1" x14ac:dyDescent="0.25">
      <c r="A125" s="45" t="s">
        <v>555</v>
      </c>
      <c r="B125" s="105">
        <v>10</v>
      </c>
      <c r="C125" s="45" t="s">
        <v>556</v>
      </c>
      <c r="D125" s="45" t="s">
        <v>557</v>
      </c>
    </row>
    <row r="126" spans="1:4" s="91" customFormat="1" ht="30" customHeight="1" x14ac:dyDescent="0.25">
      <c r="A126" s="45" t="s">
        <v>558</v>
      </c>
      <c r="B126" s="105">
        <v>223</v>
      </c>
      <c r="C126" s="45" t="s">
        <v>559</v>
      </c>
      <c r="D126" s="45" t="s">
        <v>389</v>
      </c>
    </row>
    <row r="127" spans="1:4" s="91" customFormat="1" ht="30" customHeight="1" x14ac:dyDescent="0.25">
      <c r="A127" s="45" t="s">
        <v>560</v>
      </c>
      <c r="B127" s="266">
        <f>B123*B125*5*B124*B126</f>
        <v>31108500</v>
      </c>
      <c r="C127" s="45" t="s">
        <v>561</v>
      </c>
      <c r="D127" s="45" t="s">
        <v>454</v>
      </c>
    </row>
    <row r="128" spans="1:4" s="91" customFormat="1" ht="29.45" customHeight="1" x14ac:dyDescent="0.25">
      <c r="A128" s="45" t="s">
        <v>562</v>
      </c>
      <c r="B128" s="106">
        <v>265</v>
      </c>
      <c r="C128" s="45" t="s">
        <v>563</v>
      </c>
      <c r="D128" s="133" t="s">
        <v>564</v>
      </c>
    </row>
    <row r="129" spans="1:4" s="91" customFormat="1" ht="29.45" customHeight="1" x14ac:dyDescent="0.25">
      <c r="A129" s="45" t="s">
        <v>565</v>
      </c>
      <c r="B129" s="105">
        <v>18.7</v>
      </c>
      <c r="C129" s="45" t="s">
        <v>566</v>
      </c>
      <c r="D129" s="45" t="s">
        <v>389</v>
      </c>
    </row>
    <row r="130" spans="1:4" s="91" customFormat="1" ht="45" customHeight="1" x14ac:dyDescent="0.25">
      <c r="A130" s="45" t="str" cm="1">
        <f t="array" ref="A130">INDEX(A112:A114,B115)</f>
        <v>Central scenario of Effectiveness of component 4 interventions to improve diarrheoal diseases risks</v>
      </c>
      <c r="B130" s="108" cm="1">
        <f t="array" ref="B130">INDEX(C112:C114,B115)</f>
        <v>0.22</v>
      </c>
      <c r="C130" s="45" t="s">
        <v>385</v>
      </c>
      <c r="D130" s="45" t="s">
        <v>567</v>
      </c>
    </row>
    <row r="131" spans="1:4" s="91" customFormat="1" ht="29.45" customHeight="1" x14ac:dyDescent="0.25">
      <c r="A131" s="45" t="s">
        <v>568</v>
      </c>
      <c r="B131" s="179">
        <f>B127*B128*B30*10^-3</f>
        <v>12365.62875</v>
      </c>
      <c r="C131" s="45" t="s">
        <v>415</v>
      </c>
      <c r="D131" s="45" t="s">
        <v>454</v>
      </c>
    </row>
    <row r="132" spans="1:4" s="91" customFormat="1" ht="29.45" customHeight="1" x14ac:dyDescent="0.25">
      <c r="A132" s="45" t="s">
        <v>569</v>
      </c>
      <c r="B132" s="180">
        <f>B121*(B21-B22)*B122*B130/100000</f>
        <v>2008.4201635299999</v>
      </c>
      <c r="C132" s="45" t="s">
        <v>415</v>
      </c>
      <c r="D132" s="45" t="s">
        <v>454</v>
      </c>
    </row>
    <row r="133" spans="1:4" s="91" customFormat="1" ht="29.45" customHeight="1" x14ac:dyDescent="0.25">
      <c r="A133" s="45" t="s">
        <v>570</v>
      </c>
      <c r="B133" s="181">
        <f>B132*B18*B29</f>
        <v>1720194.3176410745</v>
      </c>
      <c r="C133" s="45" t="s">
        <v>148</v>
      </c>
      <c r="D133" s="45" t="s">
        <v>454</v>
      </c>
    </row>
    <row r="134" spans="1:4" s="24" customFormat="1" x14ac:dyDescent="0.2">
      <c r="A134" s="94"/>
    </row>
    <row r="135" spans="1:4" s="24" customFormat="1" x14ac:dyDescent="0.2">
      <c r="A135" s="94"/>
    </row>
    <row r="136" spans="1:4" s="24" customFormat="1" x14ac:dyDescent="0.2">
      <c r="A136" s="94"/>
    </row>
    <row r="137" spans="1:4" s="24" customFormat="1" x14ac:dyDescent="0.2">
      <c r="A137" s="94"/>
    </row>
    <row r="138" spans="1:4" s="24" customFormat="1" x14ac:dyDescent="0.2">
      <c r="A138" s="94"/>
    </row>
    <row r="139" spans="1:4" s="24" customFormat="1" x14ac:dyDescent="0.2">
      <c r="A139" s="94"/>
    </row>
    <row r="140" spans="1:4" s="24" customFormat="1" x14ac:dyDescent="0.2">
      <c r="A140" s="94"/>
    </row>
    <row r="141" spans="1:4" s="24" customFormat="1" x14ac:dyDescent="0.2">
      <c r="A141" s="94"/>
    </row>
    <row r="142" spans="1:4" s="24" customFormat="1" x14ac:dyDescent="0.2">
      <c r="A142" s="94"/>
    </row>
    <row r="143" spans="1:4" s="24" customFormat="1" x14ac:dyDescent="0.2">
      <c r="A143" s="94"/>
    </row>
    <row r="144" spans="1:4" s="24" customFormat="1" x14ac:dyDescent="0.2">
      <c r="A144" s="94"/>
    </row>
    <row r="145" spans="1:1" s="24" customFormat="1" x14ac:dyDescent="0.2">
      <c r="A145" s="94"/>
    </row>
    <row r="146" spans="1:1" s="24" customFormat="1" x14ac:dyDescent="0.2">
      <c r="A146" s="94"/>
    </row>
    <row r="147" spans="1:1" s="24" customFormat="1" x14ac:dyDescent="0.2">
      <c r="A147" s="94"/>
    </row>
    <row r="148" spans="1:1" s="24" customFormat="1" x14ac:dyDescent="0.2">
      <c r="A148" s="94"/>
    </row>
    <row r="149" spans="1:1" s="24" customFormat="1" x14ac:dyDescent="0.2">
      <c r="A149" s="94"/>
    </row>
    <row r="150" spans="1:1" s="24" customFormat="1" x14ac:dyDescent="0.2">
      <c r="A150" s="94"/>
    </row>
    <row r="151" spans="1:1" s="24" customFormat="1" x14ac:dyDescent="0.2">
      <c r="A151" s="94"/>
    </row>
    <row r="152" spans="1:1" s="24" customFormat="1" x14ac:dyDescent="0.2">
      <c r="A152" s="94"/>
    </row>
    <row r="153" spans="1:1" s="24" customFormat="1" x14ac:dyDescent="0.2">
      <c r="A153" s="94"/>
    </row>
    <row r="154" spans="1:1" s="24" customFormat="1" x14ac:dyDescent="0.2">
      <c r="A154" s="94"/>
    </row>
    <row r="155" spans="1:1" s="24" customFormat="1" x14ac:dyDescent="0.2">
      <c r="A155" s="94"/>
    </row>
    <row r="156" spans="1:1" s="24" customFormat="1" x14ac:dyDescent="0.2">
      <c r="A156" s="94"/>
    </row>
    <row r="157" spans="1:1" s="24" customFormat="1" x14ac:dyDescent="0.2">
      <c r="A157" s="94"/>
    </row>
    <row r="158" spans="1:1" s="24" customFormat="1" x14ac:dyDescent="0.2">
      <c r="A158" s="94"/>
    </row>
    <row r="159" spans="1:1" s="24" customFormat="1" x14ac:dyDescent="0.2">
      <c r="A159" s="94"/>
    </row>
    <row r="160" spans="1:1" s="24" customFormat="1" x14ac:dyDescent="0.2">
      <c r="A160" s="94"/>
    </row>
    <row r="161" spans="1:1" s="24" customFormat="1" x14ac:dyDescent="0.2">
      <c r="A161" s="94"/>
    </row>
    <row r="162" spans="1:1" s="24" customFormat="1" x14ac:dyDescent="0.2">
      <c r="A162" s="94"/>
    </row>
    <row r="163" spans="1:1" s="24" customFormat="1" x14ac:dyDescent="0.2">
      <c r="A163" s="94"/>
    </row>
    <row r="164" spans="1:1" s="24" customFormat="1" x14ac:dyDescent="0.2">
      <c r="A164" s="94"/>
    </row>
    <row r="165" spans="1:1" s="24" customFormat="1" x14ac:dyDescent="0.2">
      <c r="A165" s="94"/>
    </row>
    <row r="166" spans="1:1" s="24" customFormat="1" x14ac:dyDescent="0.2">
      <c r="A166" s="94"/>
    </row>
    <row r="167" spans="1:1" s="24" customFormat="1" x14ac:dyDescent="0.2">
      <c r="A167" s="94"/>
    </row>
    <row r="168" spans="1:1" s="24" customFormat="1" x14ac:dyDescent="0.2">
      <c r="A168" s="94"/>
    </row>
    <row r="169" spans="1:1" s="24" customFormat="1" x14ac:dyDescent="0.2">
      <c r="A169" s="94"/>
    </row>
    <row r="170" spans="1:1" s="24" customFormat="1" x14ac:dyDescent="0.2">
      <c r="A170" s="94"/>
    </row>
    <row r="171" spans="1:1" s="24" customFormat="1" x14ac:dyDescent="0.2">
      <c r="A171" s="94"/>
    </row>
    <row r="172" spans="1:1" s="24" customFormat="1" x14ac:dyDescent="0.2">
      <c r="A172" s="94"/>
    </row>
    <row r="173" spans="1:1" s="24" customFormat="1" x14ac:dyDescent="0.2">
      <c r="A173" s="94"/>
    </row>
    <row r="174" spans="1:1" s="24" customFormat="1" x14ac:dyDescent="0.2">
      <c r="A174" s="94"/>
    </row>
    <row r="175" spans="1:1" s="24" customFormat="1" x14ac:dyDescent="0.2">
      <c r="A175" s="94"/>
    </row>
    <row r="176" spans="1:1" s="24" customFormat="1" x14ac:dyDescent="0.2">
      <c r="A176" s="94"/>
    </row>
    <row r="177" spans="1:1" s="24" customFormat="1" x14ac:dyDescent="0.2">
      <c r="A177" s="94"/>
    </row>
    <row r="178" spans="1:1" s="24" customFormat="1" x14ac:dyDescent="0.2">
      <c r="A178" s="94"/>
    </row>
    <row r="179" spans="1:1" s="24" customFormat="1" x14ac:dyDescent="0.2">
      <c r="A179" s="94"/>
    </row>
    <row r="180" spans="1:1" s="24" customFormat="1" x14ac:dyDescent="0.2">
      <c r="A180" s="94"/>
    </row>
    <row r="181" spans="1:1" s="24" customFormat="1" x14ac:dyDescent="0.2">
      <c r="A181" s="94"/>
    </row>
    <row r="182" spans="1:1" s="24" customFormat="1" x14ac:dyDescent="0.2">
      <c r="A182" s="94"/>
    </row>
    <row r="183" spans="1:1" s="24" customFormat="1" x14ac:dyDescent="0.2">
      <c r="A183" s="94"/>
    </row>
    <row r="184" spans="1:1" s="24" customFormat="1" x14ac:dyDescent="0.2">
      <c r="A184" s="94"/>
    </row>
    <row r="185" spans="1:1" s="24" customFormat="1" x14ac:dyDescent="0.2">
      <c r="A185" s="94"/>
    </row>
    <row r="186" spans="1:1" s="24" customFormat="1" x14ac:dyDescent="0.2">
      <c r="A186" s="94"/>
    </row>
    <row r="187" spans="1:1" s="24" customFormat="1" x14ac:dyDescent="0.2">
      <c r="A187" s="94"/>
    </row>
    <row r="188" spans="1:1" s="24" customFormat="1" x14ac:dyDescent="0.2">
      <c r="A188" s="94"/>
    </row>
    <row r="189" spans="1:1" s="24" customFormat="1" x14ac:dyDescent="0.2">
      <c r="A189" s="94"/>
    </row>
    <row r="190" spans="1:1" s="24" customFormat="1" x14ac:dyDescent="0.2">
      <c r="A190" s="94"/>
    </row>
    <row r="191" spans="1:1" s="24" customFormat="1" x14ac:dyDescent="0.2">
      <c r="A191" s="94"/>
    </row>
    <row r="192" spans="1:1" s="24" customFormat="1" x14ac:dyDescent="0.2">
      <c r="A192" s="94"/>
    </row>
    <row r="193" spans="1:1" s="24" customFormat="1" x14ac:dyDescent="0.2">
      <c r="A193" s="94"/>
    </row>
    <row r="194" spans="1:1" s="24" customFormat="1" x14ac:dyDescent="0.2">
      <c r="A194" s="94"/>
    </row>
    <row r="195" spans="1:1" s="24" customFormat="1" x14ac:dyDescent="0.2">
      <c r="A195" s="94"/>
    </row>
  </sheetData>
  <mergeCells count="5">
    <mergeCell ref="A13:D13"/>
    <mergeCell ref="A46:D46"/>
    <mergeCell ref="A57:D57"/>
    <mergeCell ref="A117:D117"/>
    <mergeCell ref="A7:D7"/>
  </mergeCells>
  <phoneticPr fontId="2" type="noConversion"/>
  <dataValidations count="1">
    <dataValidation type="list" allowBlank="1" showInputMessage="1" showErrorMessage="1" sqref="B43 B115:B116" xr:uid="{249F381F-DC37-420E-B6C4-25ACCE923ED9}">
      <formula1>$B$40:$B$42</formula1>
    </dataValidation>
  </dataValidations>
  <hyperlinks>
    <hyperlink ref="D90" r:id="rId1" xr:uid="{A7E51C67-F8DB-49CD-A88E-FA1C723D6869}"/>
    <hyperlink ref="D18" r:id="rId2" display="https://resource-allocation.biomedcentral.com/articles/10.1186/s12962-021-00260-0" xr:uid="{2D4E6E49-F4CB-4200-9C0B-2DEE36194130}"/>
    <hyperlink ref="D61" r:id="rId3" display="https://risk.unepgrid.ch/country/togo/summary" xr:uid="{AD5DF7CE-3983-4749-938A-E4E719525873}"/>
    <hyperlink ref="D62" r:id="rId4" display="https://risk.unepgrid.ch/country/togo/summary" xr:uid="{339BA525-3F92-44CA-BF91-8E13BB12E37F}"/>
    <hyperlink ref="D82" r:id="rId5" xr:uid="{10334772-91D4-47AB-8AAA-3E8ED80BEEDF}"/>
    <hyperlink ref="D84" r:id="rId6" xr:uid="{A915EE04-5954-4A31-BED1-A2E498FA3D6C}"/>
    <hyperlink ref="D85" r:id="rId7" display="https://www.oecd.org/env/cc/37321411.pdf" xr:uid="{70E411D2-89BA-4A8D-8A83-8F69E8DD78F9}"/>
    <hyperlink ref="D86" r:id="rId8" xr:uid="{0375413D-7A99-4126-8108-B18698A64219}"/>
    <hyperlink ref="D87" r:id="rId9" xr:uid="{E0B9CA64-8D04-442B-A8EF-0F75F876B9DE}"/>
    <hyperlink ref="D121" r:id="rId10" xr:uid="{97DD1199-053E-420A-93A4-69937C6EEB86}"/>
    <hyperlink ref="D128" r:id="rId11" xr:uid="{A4680F92-FFD4-43DE-80FF-9B24E55C12C1}"/>
    <hyperlink ref="D124" r:id="rId12" display="https://www.republiquetogolaise.com/education/1809-11070-annee-scolaire-2025-2026-le-decoupage   " xr:uid="{D6363952-AE0A-41FA-9989-CB0C9B294BE8}"/>
  </hyperlinks>
  <pageMargins left="0.7" right="0.7" top="0.75" bottom="0.75" header="0.3" footer="0.3"/>
  <pageSetup paperSize="9" orientation="portrait" r:id="rId13"/>
  <drawing r:id="rId14"/>
  <legacyDrawing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F88DC6-489F-4367-846B-591C14E31691}"/>
</file>

<file path=customXml/itemProps2.xml><?xml version="1.0" encoding="utf-8"?>
<ds:datastoreItem xmlns:ds="http://schemas.openxmlformats.org/officeDocument/2006/customXml" ds:itemID="{1A240A19-69DB-4828-AF64-84C82DECDAF5}">
  <ds:schemaRefs>
    <ds:schemaRef ds:uri="http://schemas.microsoft.com/office/2006/metadata/properties"/>
    <ds:schemaRef ds:uri="http://schemas.microsoft.com/office/infopath/2007/PartnerControls"/>
    <ds:schemaRef ds:uri="594b6d64-2386-411f-a3bc-3066a657738a"/>
    <ds:schemaRef ds:uri="65efaef3-9832-4052-a482-544aa4f822fc"/>
  </ds:schemaRefs>
</ds:datastoreItem>
</file>

<file path=customXml/itemProps3.xml><?xml version="1.0" encoding="utf-8"?>
<ds:datastoreItem xmlns:ds="http://schemas.openxmlformats.org/officeDocument/2006/customXml" ds:itemID="{98610F02-0AFE-4801-AF7B-25DF2AFB63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Diagramme</vt:lpstr>
      </vt:variant>
      <vt:variant>
        <vt:i4>1</vt:i4>
      </vt:variant>
    </vt:vector>
  </HeadingPairs>
  <TitlesOfParts>
    <vt:vector size="9" baseType="lpstr">
      <vt:lpstr>Table of contents</vt:lpstr>
      <vt:lpstr>Overall Project</vt:lpstr>
      <vt:lpstr>EWS for Health </vt:lpstr>
      <vt:lpstr>Health Infrastructure</vt:lpstr>
      <vt:lpstr>Community resilence</vt:lpstr>
      <vt:lpstr>Fiscal Sustainability</vt:lpstr>
      <vt:lpstr>Details_opex_Y6-Y20</vt:lpstr>
      <vt:lpstr>Inputs data</vt:lpstr>
      <vt:lpstr>sensitivity graphic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analytics SSA</dc:creator>
  <cp:keywords/>
  <dc:description/>
  <cp:lastModifiedBy>Hollenweger, Lilian GIZ</cp:lastModifiedBy>
  <cp:revision/>
  <dcterms:created xsi:type="dcterms:W3CDTF">2025-07-22T15:16:27Z</dcterms:created>
  <dcterms:modified xsi:type="dcterms:W3CDTF">2026-05-27T16:49:27Z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ies>
</file>